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/>
  <mc:AlternateContent xmlns:mc="http://schemas.openxmlformats.org/markup-compatibility/2006">
    <mc:Choice Requires="x15">
      <x15ac:absPath xmlns:x15ac="http://schemas.microsoft.com/office/spreadsheetml/2010/11/ac" url="Z:\MCC\MCC 2025 2026\MACAT\"/>
    </mc:Choice>
  </mc:AlternateContent>
  <xr:revisionPtr revIDLastSave="0" documentId="13_ncr:1_{AF92279F-99D9-467A-AA9C-F694114C8B8A}" xr6:coauthVersionLast="47" xr6:coauthVersionMax="47" xr10:uidLastSave="{00000000-0000-0000-0000-000000000000}"/>
  <bookViews>
    <workbookView xWindow="0" yWindow="0" windowWidth="19200" windowHeight="11085" xr2:uid="{00000000-000D-0000-FFFF-FFFF00000000}"/>
  </bookViews>
  <sheets>
    <sheet name="MCC UE et EC Session unique" sheetId="1" r:id="rId1"/>
    <sheet name="RGP  session uniqu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hwlmQYmtZWgfTWIOkn5bVwGlhLTQ=="/>
    </ext>
  </extLst>
</workbook>
</file>

<file path=xl/calcChain.xml><?xml version="1.0" encoding="utf-8"?>
<calcChain xmlns="http://schemas.openxmlformats.org/spreadsheetml/2006/main">
  <c r="H53" i="1" l="1"/>
  <c r="H47" i="1"/>
  <c r="G47" i="1"/>
  <c r="J42" i="1"/>
  <c r="H42" i="1"/>
  <c r="H33" i="1"/>
  <c r="G33" i="1"/>
  <c r="N29" i="1"/>
  <c r="J29" i="1"/>
  <c r="H29" i="1"/>
  <c r="H21" i="1"/>
  <c r="G21" i="1"/>
  <c r="M16" i="1"/>
  <c r="G16" i="1"/>
  <c r="M7" i="1"/>
  <c r="H7" i="1"/>
  <c r="G7" i="1"/>
  <c r="M60" i="1" l="1"/>
  <c r="J60" i="1"/>
  <c r="H60" i="1"/>
  <c r="G60" i="1"/>
  <c r="E60" i="1" l="1"/>
</calcChain>
</file>

<file path=xl/sharedStrings.xml><?xml version="1.0" encoding="utf-8"?>
<sst xmlns="http://schemas.openxmlformats.org/spreadsheetml/2006/main" count="312" uniqueCount="135">
  <si>
    <t xml:space="preserve">Licence professionnelle Métiers des arts culinaires et des arts de la table </t>
  </si>
  <si>
    <t xml:space="preserve"> Responsable de Formation Jean Philippe Combeau</t>
  </si>
  <si>
    <t xml:space="preserve">Parcours </t>
  </si>
  <si>
    <t>Design Culinaire</t>
  </si>
  <si>
    <t>Secrétariat pédagogique Ouafa DJOULAIT</t>
  </si>
  <si>
    <t>Année 2025-2026</t>
  </si>
  <si>
    <t>répartition horaire</t>
  </si>
  <si>
    <t>Contrôle des Connaissances et des Compétences</t>
  </si>
  <si>
    <t>Niveau L3, Semestre 1 ou 2 ou Annualisée</t>
  </si>
  <si>
    <t>annualisé</t>
  </si>
  <si>
    <t>par étudiant</t>
  </si>
  <si>
    <t>Compétences</t>
  </si>
  <si>
    <t>Pondérations</t>
  </si>
  <si>
    <t>Session Unique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</si>
  <si>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</si>
  <si>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</si>
  <si>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</si>
  <si>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</si>
  <si>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</si>
  <si>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</si>
  <si>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</si>
  <si>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</si>
  <si>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</si>
  <si>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</si>
  <si>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</si>
  <si>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</si>
  <si>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</si>
  <si>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</si>
  <si>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</si>
  <si>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</si>
  <si>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</si>
  <si>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 xml:space="preserve">Répartition </t>
  </si>
  <si>
    <t>EC1.1 Offre agro-alimentaire</t>
  </si>
  <si>
    <t>CY</t>
  </si>
  <si>
    <t>CC</t>
  </si>
  <si>
    <t>E et/ou O</t>
  </si>
  <si>
    <t>EC1.2 Limiter l'impact sur l'environnement</t>
  </si>
  <si>
    <t>EC1.3 Production des aliments (visites d'exploitations - vignobles - ferme)</t>
  </si>
  <si>
    <t>EC1.4 Produits du luxe alimentaire</t>
  </si>
  <si>
    <t>EC1.5 Organisation de la filière alimentaire</t>
  </si>
  <si>
    <t>EC1.6 Nouvelles tendances gastronomiques</t>
  </si>
  <si>
    <t>EC1.7 Evolution des comportements alimentaires</t>
  </si>
  <si>
    <t>EC1.8 Design des produits, des contenants et de l'espace</t>
  </si>
  <si>
    <t>UE2 Marketing et techniques de management et de commercialisation</t>
  </si>
  <si>
    <t>EC2.1 Techniques et outils marketing</t>
  </si>
  <si>
    <t>EC2.2 Techniques et outils de management</t>
  </si>
  <si>
    <t>EC2.3 Gastro-diplomatie</t>
  </si>
  <si>
    <t>EC2.4 Etude de la tenue et du comportement face au client</t>
  </si>
  <si>
    <t>UE3 Communication digitale et langues</t>
  </si>
  <si>
    <t>EC3.1 Préparation à une certification de niveau de langue (uniquement P4)</t>
  </si>
  <si>
    <t>EC3.2 Langues étrangères (anglais) Uniquement P4)</t>
  </si>
  <si>
    <t>EC3.3 Logiciels de base (uiquement P4)</t>
  </si>
  <si>
    <t>EC3.4 Cyber-sécurité</t>
  </si>
  <si>
    <t>EC3.5 Communiquer à travers les réseaux sociaux</t>
  </si>
  <si>
    <t>EC3.6 Créer et exploiter un fichier client</t>
  </si>
  <si>
    <t>EC3.7 Éloquence, s’exprimer en public (uniquement P4)</t>
  </si>
  <si>
    <t>UE4 Projet tutoré</t>
  </si>
  <si>
    <t>EC4.1 Méthodologie et rédaction</t>
  </si>
  <si>
    <t>EC4.2  Mémoire et soutenance du projet</t>
  </si>
  <si>
    <t>E et O</t>
  </si>
  <si>
    <t>EC4.3 Projet physique en autonomie</t>
  </si>
  <si>
    <t>O</t>
  </si>
  <si>
    <t>UE5 International et management interculturel</t>
  </si>
  <si>
    <t>EC5.1 Transmettre, valoriser et exporter une culture gastronomique</t>
  </si>
  <si>
    <t>EC5.2 Environnement international du tourisme et de la restauration</t>
  </si>
  <si>
    <t>EC5.3 Cultures alimentaires dans le monde</t>
  </si>
  <si>
    <t>EC5.4 Management interculturel, s'adapter à un autre environnement</t>
  </si>
  <si>
    <t>EC5.5 Principes et pratiques du tourisme durable et responsable</t>
  </si>
  <si>
    <t xml:space="preserve">EC5.6 Prise de fonction à l’international (Pitch challenge) </t>
  </si>
  <si>
    <t>EC5.7 Préparation  à un projet en lien avec l'international</t>
  </si>
  <si>
    <t>EC5.8 Projet en lien avec l'international</t>
  </si>
  <si>
    <t>UE6 Période en entreprise (par parcours)</t>
  </si>
  <si>
    <t>EC 6.1 Préparation à l'entreprise</t>
  </si>
  <si>
    <t>EC6.2  Retour  et rapport d'expérience</t>
  </si>
  <si>
    <t>EC 6.3 Travail sur la posture et de la dynamique de groupe</t>
  </si>
  <si>
    <t>EC 6.4 Suivi des étudiants/apprentis et évaluation en entreprise</t>
  </si>
  <si>
    <t xml:space="preserve">UE7 Techniques professionnelles </t>
  </si>
  <si>
    <t>EC7.1 Fondamentaux du design et de la cuisine</t>
  </si>
  <si>
    <t>EC7.2 Prospective et cuisine moléculaire</t>
  </si>
  <si>
    <t>EC7.3 Apprentissage de la médiation</t>
  </si>
  <si>
    <t>Création et outils numériques</t>
  </si>
  <si>
    <t>EC7.4 apprentissage de la finition</t>
  </si>
  <si>
    <t>Apprentissage et production photographique</t>
  </si>
  <si>
    <t>EC7.5 Apprentissage et production photographique</t>
  </si>
  <si>
    <t>Apprentissage de la finition et de la sensorialité</t>
  </si>
  <si>
    <t>UE8 Les métiers du stylisme et du design culinaire</t>
  </si>
  <si>
    <t>EC8.1 Sourcing et innovation</t>
  </si>
  <si>
    <t>EC8.2 Industrie de qualité : définir et qualifier l'objet alimentaire</t>
  </si>
  <si>
    <t>EC8.3 Evènement et qualité : affiner et qualifier une expérience éphémère</t>
  </si>
  <si>
    <t>EC8.4 Luxe et qualité : identifier des niveaux de gamme (CY 22h CFA 26 h)</t>
  </si>
  <si>
    <t>CY/CFA Médéric</t>
  </si>
  <si>
    <t>Total heures étudiant obligatoires "Acronyme"</t>
  </si>
  <si>
    <t>Modalités de Contrôle des Connaissances</t>
  </si>
  <si>
    <t>Licence Professionnelle Métiers des arts culinaires et des arts de la table</t>
  </si>
  <si>
    <t>Diplôme universitaire Métiers des arts culinaires et des arts de la table</t>
  </si>
  <si>
    <t>Parcours Design Culinaire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</si>
  <si>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</si>
  <si>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</si>
  <si>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</rPr>
      <t>Régle numéro 1 :</t>
    </r>
    <r>
      <rPr>
        <sz val="10"/>
        <color theme="1"/>
        <rFont val="Calibri"/>
        <family val="2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</si>
  <si>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à l'année est calulée avec un 0/20</t>
  </si>
  <si>
    <r>
      <rPr>
        <b/>
        <sz val="10"/>
        <color theme="1"/>
        <rFont val="Calibri"/>
        <family val="2"/>
      </rPr>
      <t>Règle numéro 2 :</t>
    </r>
    <r>
      <rPr>
        <sz val="10"/>
        <color theme="1"/>
        <rFont val="Calibri"/>
        <family val="2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</si>
  <si>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à l'année est calulée avec un 0/20</t>
  </si>
  <si>
    <t>Compensations Capitalisation</t>
  </si>
  <si>
    <t xml:space="preserve">La formation de Licence professionnelle est annualisée </t>
  </si>
  <si>
    <t>Oui</t>
  </si>
  <si>
    <t xml:space="preserve">Les UE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</si>
  <si>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</si>
  <si>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</si>
  <si>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</t>
  </si>
  <si>
    <t>des étudiants</t>
  </si>
  <si>
    <t>Règles concernant la période en alternance de Licence Professionnelle</t>
  </si>
  <si>
    <t>Règles concernant la période en stage de Diplôme Universitaire</t>
  </si>
  <si>
    <t>Durée de la période en alternance Professionnel</t>
  </si>
  <si>
    <t>h</t>
  </si>
  <si>
    <t>Durée de la période en stage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</si>
  <si>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</si>
  <si>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</si>
  <si>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</si>
  <si>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</si>
  <si>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</t>
  </si>
  <si>
    <t>1 ECTS pour la préparation à l'entreprise +2 ECTS pour le mémoire + 1 ECTS pour la soutenance orale + 2  ECTS pour la note d'entreprise</t>
  </si>
  <si>
    <t>Mode de validation de la Licence Professionnelle</t>
  </si>
  <si>
    <t>Mode de validation du Diplôme Universitaire</t>
  </si>
  <si>
    <t>Les choix d'UE sont validés par l'équipe pédagogique, le Nb d'ECTS est égal à  60 pour l'année</t>
  </si>
  <si>
    <t>Le diplôme de Licence professionnelle repose sur la moyenne de l'année de LP</t>
  </si>
  <si>
    <t>Le Diplôme Iniversitaire repose sur la moyenne de l'année de DU</t>
  </si>
  <si>
    <t>La moyenne à l'UE 4 doit être supérieure ou égale à 10/20</t>
  </si>
  <si>
    <t>La moyenne à l'UE 6 doit être supérieure ou égale à 10/20</t>
  </si>
  <si>
    <t>Le jury autorise le redoublement de la Licence Professionnelle</t>
  </si>
  <si>
    <t>Nombre : 1</t>
  </si>
  <si>
    <t>Le jury autorise le redoublement du Diplôme Universitaire</t>
  </si>
  <si>
    <t>Mode de calcul de la mention P, AB, B, TB de Licence professionnelle (ne figure pas sur le diplôme)</t>
  </si>
  <si>
    <t>Mode de calcul de la mention P, AB, B, TB du Diplôme universitaire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</si>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</sst>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rgb="FF000000"/>
      <name val="Arial"/>
      <scheme val="minor"/>
    </font>
    <font>
      <b/>
      <sz val="12"/>
      <color rgb="FF0C0C0C"/>
      <name val="Calibri"/>
      <family val="2"/>
    </font>
    <font>
      <sz val="11"/>
      <color rgb="FF000000"/>
      <name val="Arial"/>
      <family val="2"/>
    </font>
    <font>
      <b/>
      <sz val="10"/>
      <color rgb="FF0C0C0C"/>
      <name val="Calibri"/>
      <family val="2"/>
    </font>
    <font>
      <sz val="11"/>
      <name val="Arial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FF2600"/>
      <name val="Calibri"/>
      <family val="2"/>
    </font>
    <font>
      <b/>
      <i/>
      <sz val="11"/>
      <color theme="1"/>
      <name val="Helvetica Neue"/>
      <family val="2"/>
    </font>
    <font>
      <sz val="9"/>
      <color theme="1"/>
      <name val="Helvetica Neue"/>
      <family val="2"/>
    </font>
    <font>
      <b/>
      <i/>
      <sz val="11"/>
      <color rgb="FF000000"/>
      <name val="Helvetica Neue"/>
      <family val="2"/>
    </font>
    <font>
      <sz val="11"/>
      <color theme="1"/>
      <name val="Helvetica Neue"/>
      <family val="2"/>
    </font>
    <font>
      <sz val="11"/>
      <color rgb="FF000000"/>
      <name val="Helvetica Neue"/>
      <family val="2"/>
    </font>
    <font>
      <sz val="11"/>
      <color rgb="FFFF0000"/>
      <name val="Helvetica Neue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1"/>
      <name val="Helvetica Neue"/>
      <family val="2"/>
    </font>
    <font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i/>
      <sz val="11"/>
      <name val="Calibri"/>
      <family val="2"/>
    </font>
    <font>
      <b/>
      <i/>
      <sz val="11"/>
      <name val="Helvetica Neue"/>
      <family val="2"/>
    </font>
    <font>
      <sz val="9"/>
      <name val="Helvetica Neue"/>
      <family val="2"/>
    </font>
    <font>
      <sz val="11"/>
      <color theme="1"/>
      <name val="Arial"/>
      <family val="2"/>
    </font>
    <font>
      <b/>
      <sz val="14"/>
      <color rgb="FF000000"/>
      <name val="Calibri"/>
      <family val="2"/>
    </font>
    <font>
      <b/>
      <i/>
      <sz val="12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b/>
      <i/>
      <sz val="9"/>
      <color theme="1"/>
      <name val="Calibri"/>
      <family val="2"/>
    </font>
    <font>
      <sz val="11"/>
      <color rgb="FFFF0000"/>
      <name val="Calibri"/>
      <family val="2"/>
    </font>
    <font>
      <b/>
      <sz val="10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FFFFFF"/>
        <bgColor rgb="FFFFFFFF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</fills>
  <borders count="4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AAAAAA"/>
      </bottom>
      <diagonal/>
    </border>
    <border>
      <left style="thin">
        <color rgb="FFE5DFEC"/>
      </left>
      <right/>
      <top style="thin">
        <color rgb="FFE5DFEC"/>
      </top>
      <bottom style="thin">
        <color rgb="FFE5DFEC"/>
      </bottom>
      <diagonal/>
    </border>
    <border>
      <left/>
      <right/>
      <top style="thin">
        <color rgb="FFE5DFEC"/>
      </top>
      <bottom style="thin">
        <color rgb="FFE5DFEC"/>
      </bottom>
      <diagonal/>
    </border>
    <border>
      <left/>
      <right style="thin">
        <color rgb="FFE5DFEC"/>
      </right>
      <top style="thin">
        <color rgb="FFE5DFEC"/>
      </top>
      <bottom style="thin">
        <color rgb="FFE5DFEC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0" borderId="0" xfId="0" applyFont="1"/>
    <xf numFmtId="0" fontId="1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6" fillId="3" borderId="14" xfId="0" applyFont="1" applyFill="1" applyBorder="1" applyAlignment="1">
      <alignment horizontal="left" vertical="center"/>
    </xf>
    <xf numFmtId="49" fontId="7" fillId="4" borderId="17" xfId="0" applyNumberFormat="1" applyFont="1" applyFill="1" applyBorder="1" applyAlignment="1">
      <alignment vertical="center"/>
    </xf>
    <xf numFmtId="0" fontId="8" fillId="2" borderId="21" xfId="0" applyFont="1" applyFill="1" applyBorder="1" applyAlignment="1">
      <alignment vertical="center"/>
    </xf>
    <xf numFmtId="0" fontId="6" fillId="3" borderId="21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6" fillId="3" borderId="24" xfId="0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vertical="center"/>
    </xf>
    <xf numFmtId="0" fontId="8" fillId="2" borderId="17" xfId="0" applyFont="1" applyFill="1" applyBorder="1" applyAlignment="1">
      <alignment vertical="center"/>
    </xf>
    <xf numFmtId="0" fontId="10" fillId="2" borderId="29" xfId="0" applyFont="1" applyFill="1" applyBorder="1" applyAlignment="1">
      <alignment vertical="center"/>
    </xf>
    <xf numFmtId="0" fontId="10" fillId="2" borderId="30" xfId="0" applyFont="1" applyFill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2" fillId="2" borderId="30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vertical="center"/>
    </xf>
    <xf numFmtId="0" fontId="13" fillId="5" borderId="22" xfId="0" applyFont="1" applyFill="1" applyBorder="1" applyAlignment="1">
      <alignment vertical="center"/>
    </xf>
    <xf numFmtId="0" fontId="13" fillId="5" borderId="23" xfId="0" applyFont="1" applyFill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4" fillId="5" borderId="2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9" fontId="13" fillId="5" borderId="23" xfId="0" applyNumberFormat="1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vertical="center"/>
    </xf>
    <xf numFmtId="0" fontId="13" fillId="5" borderId="29" xfId="0" applyFont="1" applyFill="1" applyBorder="1" applyAlignment="1">
      <alignment vertical="center"/>
    </xf>
    <xf numFmtId="0" fontId="6" fillId="3" borderId="25" xfId="0" applyFont="1" applyFill="1" applyBorder="1" applyAlignment="1">
      <alignment vertical="center"/>
    </xf>
    <xf numFmtId="0" fontId="6" fillId="3" borderId="26" xfId="0" applyFont="1" applyFill="1" applyBorder="1" applyAlignment="1">
      <alignment vertical="center"/>
    </xf>
    <xf numFmtId="49" fontId="6" fillId="3" borderId="26" xfId="0" applyNumberFormat="1" applyFont="1" applyFill="1" applyBorder="1" applyAlignment="1">
      <alignment vertical="center"/>
    </xf>
    <xf numFmtId="0" fontId="6" fillId="3" borderId="28" xfId="0" applyFont="1" applyFill="1" applyBorder="1" applyAlignment="1">
      <alignment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49" fontId="6" fillId="3" borderId="25" xfId="0" applyNumberFormat="1" applyFont="1" applyFill="1" applyBorder="1" applyAlignment="1">
      <alignment horizontal="center" vertical="center"/>
    </xf>
    <xf numFmtId="49" fontId="6" fillId="3" borderId="26" xfId="0" applyNumberFormat="1" applyFont="1" applyFill="1" applyBorder="1" applyAlignment="1">
      <alignment horizontal="center" vertical="center"/>
    </xf>
    <xf numFmtId="9" fontId="6" fillId="3" borderId="27" xfId="0" applyNumberFormat="1" applyFont="1" applyFill="1" applyBorder="1" applyAlignment="1">
      <alignment horizontal="center" vertical="center" wrapText="1"/>
    </xf>
    <xf numFmtId="49" fontId="16" fillId="3" borderId="16" xfId="0" applyNumberFormat="1" applyFont="1" applyFill="1" applyBorder="1" applyAlignment="1">
      <alignment horizontal="right" vertical="center"/>
    </xf>
    <xf numFmtId="0" fontId="16" fillId="3" borderId="12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17" fillId="3" borderId="14" xfId="0" applyFont="1" applyFill="1" applyBorder="1" applyAlignment="1">
      <alignment horizontal="center" vertical="center"/>
    </xf>
    <xf numFmtId="0" fontId="17" fillId="3" borderId="15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6" fillId="3" borderId="15" xfId="0" applyFont="1" applyFill="1" applyBorder="1" applyAlignment="1">
      <alignment horizontal="center" vertical="center"/>
    </xf>
    <xf numFmtId="49" fontId="20" fillId="2" borderId="2" xfId="0" applyNumberFormat="1" applyFont="1" applyFill="1" applyBorder="1" applyAlignment="1">
      <alignment vertical="center"/>
    </xf>
    <xf numFmtId="0" fontId="20" fillId="2" borderId="2" xfId="0" applyFont="1" applyFill="1" applyBorder="1" applyAlignment="1">
      <alignment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49" fontId="20" fillId="2" borderId="4" xfId="0" applyNumberFormat="1" applyFont="1" applyFill="1" applyBorder="1" applyAlignment="1">
      <alignment horizontal="right" vertical="center"/>
    </xf>
    <xf numFmtId="49" fontId="20" fillId="2" borderId="6" xfId="0" applyNumberFormat="1" applyFont="1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0" fontId="22" fillId="2" borderId="6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49" fontId="24" fillId="2" borderId="8" xfId="0" applyNumberFormat="1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4" fillId="2" borderId="10" xfId="0" applyFont="1" applyFill="1" applyBorder="1" applyAlignment="1">
      <alignment horizontal="right" vertical="center"/>
    </xf>
    <xf numFmtId="0" fontId="24" fillId="2" borderId="11" xfId="0" applyFont="1" applyFill="1" applyBorder="1" applyAlignment="1">
      <alignment horizontal="right" vertical="center"/>
    </xf>
    <xf numFmtId="49" fontId="24" fillId="3" borderId="1" xfId="0" applyNumberFormat="1" applyFont="1" applyFill="1" applyBorder="1" applyAlignment="1">
      <alignment vertical="center"/>
    </xf>
    <xf numFmtId="0" fontId="24" fillId="3" borderId="2" xfId="0" applyFont="1" applyFill="1" applyBorder="1" applyAlignment="1">
      <alignment vertical="center"/>
    </xf>
    <xf numFmtId="0" fontId="24" fillId="3" borderId="4" xfId="0" applyFont="1" applyFill="1" applyBorder="1" applyAlignment="1">
      <alignment vertical="center"/>
    </xf>
    <xf numFmtId="49" fontId="20" fillId="3" borderId="12" xfId="0" applyNumberFormat="1" applyFont="1" applyFill="1" applyBorder="1" applyAlignment="1">
      <alignment vertical="center"/>
    </xf>
    <xf numFmtId="0" fontId="20" fillId="3" borderId="12" xfId="0" applyFont="1" applyFill="1" applyBorder="1" applyAlignment="1">
      <alignment vertical="center"/>
    </xf>
    <xf numFmtId="49" fontId="24" fillId="2" borderId="7" xfId="0" applyNumberFormat="1" applyFont="1" applyFill="1" applyBorder="1" applyAlignment="1">
      <alignment vertical="center"/>
    </xf>
    <xf numFmtId="0" fontId="24" fillId="2" borderId="7" xfId="0" applyFont="1" applyFill="1" applyBorder="1" applyAlignment="1">
      <alignment vertical="center"/>
    </xf>
    <xf numFmtId="0" fontId="24" fillId="2" borderId="8" xfId="0" applyFont="1" applyFill="1" applyBorder="1" applyAlignment="1">
      <alignment horizontal="right" vertical="center"/>
    </xf>
    <xf numFmtId="0" fontId="24" fillId="2" borderId="9" xfId="0" applyFont="1" applyFill="1" applyBorder="1" applyAlignment="1">
      <alignment horizontal="right" vertical="center"/>
    </xf>
    <xf numFmtId="49" fontId="24" fillId="3" borderId="13" xfId="0" applyNumberFormat="1" applyFont="1" applyFill="1" applyBorder="1" applyAlignment="1">
      <alignment vertical="center"/>
    </xf>
    <xf numFmtId="0" fontId="24" fillId="3" borderId="7" xfId="0" applyFont="1" applyFill="1" applyBorder="1" applyAlignment="1">
      <alignment vertical="center"/>
    </xf>
    <xf numFmtId="0" fontId="24" fillId="3" borderId="8" xfId="0" applyFont="1" applyFill="1" applyBorder="1" applyAlignment="1">
      <alignment vertical="center"/>
    </xf>
    <xf numFmtId="49" fontId="22" fillId="3" borderId="12" xfId="0" applyNumberFormat="1" applyFont="1" applyFill="1" applyBorder="1" applyAlignment="1">
      <alignment vertical="center"/>
    </xf>
    <xf numFmtId="0" fontId="23" fillId="3" borderId="12" xfId="0" applyFont="1" applyFill="1" applyBorder="1" applyAlignment="1">
      <alignment vertical="center"/>
    </xf>
    <xf numFmtId="49" fontId="22" fillId="3" borderId="14" xfId="0" applyNumberFormat="1" applyFont="1" applyFill="1" applyBorder="1" applyAlignment="1">
      <alignment vertical="center"/>
    </xf>
    <xf numFmtId="0" fontId="23" fillId="3" borderId="15" xfId="0" applyFont="1" applyFill="1" applyBorder="1" applyAlignment="1">
      <alignment vertical="center"/>
    </xf>
    <xf numFmtId="0" fontId="23" fillId="3" borderId="16" xfId="0" applyFont="1" applyFill="1" applyBorder="1" applyAlignment="1">
      <alignment vertical="center"/>
    </xf>
    <xf numFmtId="0" fontId="22" fillId="3" borderId="15" xfId="0" applyFont="1" applyFill="1" applyBorder="1" applyAlignment="1">
      <alignment vertical="center"/>
    </xf>
    <xf numFmtId="0" fontId="22" fillId="3" borderId="16" xfId="0" applyFont="1" applyFill="1" applyBorder="1" applyAlignment="1">
      <alignment vertical="center"/>
    </xf>
    <xf numFmtId="0" fontId="25" fillId="3" borderId="15" xfId="0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center"/>
    </xf>
    <xf numFmtId="49" fontId="19" fillId="3" borderId="12" xfId="0" applyNumberFormat="1" applyFont="1" applyFill="1" applyBorder="1" applyAlignment="1">
      <alignment horizontal="left" vertical="center"/>
    </xf>
    <xf numFmtId="0" fontId="25" fillId="3" borderId="12" xfId="0" applyFont="1" applyFill="1" applyBorder="1" applyAlignment="1">
      <alignment horizontal="center" vertical="center" wrapText="1"/>
    </xf>
    <xf numFmtId="49" fontId="25" fillId="3" borderId="12" xfId="0" applyNumberFormat="1" applyFont="1" applyFill="1" applyBorder="1" applyAlignment="1">
      <alignment horizontal="center" vertical="center" wrapText="1"/>
    </xf>
    <xf numFmtId="49" fontId="23" fillId="3" borderId="14" xfId="0" applyNumberFormat="1" applyFont="1" applyFill="1" applyBorder="1" applyAlignment="1">
      <alignment horizontal="center" vertical="center"/>
    </xf>
    <xf numFmtId="49" fontId="23" fillId="3" borderId="15" xfId="0" applyNumberFormat="1" applyFont="1" applyFill="1" applyBorder="1" applyAlignment="1">
      <alignment horizontal="center" vertical="center"/>
    </xf>
    <xf numFmtId="49" fontId="23" fillId="3" borderId="16" xfId="0" applyNumberFormat="1" applyFont="1" applyFill="1" applyBorder="1" applyAlignment="1">
      <alignment horizontal="center" vertical="center" wrapText="1"/>
    </xf>
    <xf numFmtId="49" fontId="25" fillId="3" borderId="12" xfId="0" applyNumberFormat="1" applyFont="1" applyFill="1" applyBorder="1" applyAlignment="1">
      <alignment vertical="center"/>
    </xf>
    <xf numFmtId="49" fontId="25" fillId="3" borderId="14" xfId="0" applyNumberFormat="1" applyFont="1" applyFill="1" applyBorder="1" applyAlignment="1">
      <alignment horizontal="center" vertical="center"/>
    </xf>
    <xf numFmtId="49" fontId="25" fillId="3" borderId="15" xfId="0" applyNumberFormat="1" applyFont="1" applyFill="1" applyBorder="1" applyAlignment="1">
      <alignment horizontal="center" vertical="center"/>
    </xf>
    <xf numFmtId="49" fontId="25" fillId="3" borderId="16" xfId="0" applyNumberFormat="1" applyFont="1" applyFill="1" applyBorder="1" applyAlignment="1">
      <alignment horizontal="center" vertical="center"/>
    </xf>
    <xf numFmtId="49" fontId="25" fillId="3" borderId="14" xfId="0" applyNumberFormat="1" applyFont="1" applyFill="1" applyBorder="1" applyAlignment="1">
      <alignment horizontal="left" vertical="center" wrapText="1"/>
    </xf>
    <xf numFmtId="49" fontId="25" fillId="3" borderId="15" xfId="0" applyNumberFormat="1" applyFont="1" applyFill="1" applyBorder="1" applyAlignment="1">
      <alignment horizontal="left" vertical="center" wrapText="1"/>
    </xf>
    <xf numFmtId="49" fontId="25" fillId="3" borderId="16" xfId="0" applyNumberFormat="1" applyFont="1" applyFill="1" applyBorder="1" applyAlignment="1">
      <alignment horizontal="left" vertical="center" wrapText="1"/>
    </xf>
    <xf numFmtId="0" fontId="26" fillId="4" borderId="18" xfId="0" applyFont="1" applyFill="1" applyBorder="1" applyAlignment="1">
      <alignment vertical="center"/>
    </xf>
    <xf numFmtId="0" fontId="26" fillId="4" borderId="18" xfId="0" applyFont="1" applyFill="1" applyBorder="1" applyAlignment="1">
      <alignment horizontal="center" vertical="center" wrapText="1"/>
    </xf>
    <xf numFmtId="0" fontId="26" fillId="4" borderId="18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49" fontId="26" fillId="2" borderId="22" xfId="0" applyNumberFormat="1" applyFont="1" applyFill="1" applyBorder="1" applyAlignment="1">
      <alignment vertical="center"/>
    </xf>
    <xf numFmtId="0" fontId="26" fillId="2" borderId="22" xfId="0" applyFont="1" applyFill="1" applyBorder="1" applyAlignment="1">
      <alignment vertical="center"/>
    </xf>
    <xf numFmtId="49" fontId="26" fillId="2" borderId="23" xfId="0" applyNumberFormat="1" applyFont="1" applyFill="1" applyBorder="1" applyAlignment="1">
      <alignment vertical="center"/>
    </xf>
    <xf numFmtId="0" fontId="26" fillId="2" borderId="24" xfId="0" applyFont="1" applyFill="1" applyBorder="1" applyAlignment="1">
      <alignment vertical="center"/>
    </xf>
    <xf numFmtId="0" fontId="26" fillId="2" borderId="21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horizontal="center" vertical="center" wrapText="1"/>
    </xf>
    <xf numFmtId="0" fontId="26" fillId="2" borderId="24" xfId="0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/>
    </xf>
    <xf numFmtId="0" fontId="26" fillId="2" borderId="22" xfId="0" applyFont="1" applyFill="1" applyBorder="1" applyAlignment="1">
      <alignment horizontal="center" vertical="center"/>
    </xf>
    <xf numFmtId="0" fontId="26" fillId="2" borderId="23" xfId="0" applyFont="1" applyFill="1" applyBorder="1" applyAlignment="1">
      <alignment horizontal="center" vertical="center"/>
    </xf>
    <xf numFmtId="0" fontId="19" fillId="2" borderId="21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vertical="center"/>
    </xf>
    <xf numFmtId="49" fontId="19" fillId="3" borderId="22" xfId="0" applyNumberFormat="1" applyFont="1" applyFill="1" applyBorder="1" applyAlignment="1">
      <alignment vertical="center"/>
    </xf>
    <xf numFmtId="0" fontId="19" fillId="3" borderId="23" xfId="0" applyFont="1" applyFill="1" applyBorder="1" applyAlignment="1">
      <alignment vertical="center"/>
    </xf>
    <xf numFmtId="0" fontId="19" fillId="3" borderId="24" xfId="0" applyFont="1" applyFill="1" applyBorder="1" applyAlignment="1">
      <alignment vertical="center"/>
    </xf>
    <xf numFmtId="0" fontId="23" fillId="3" borderId="24" xfId="0" applyFont="1" applyFill="1" applyBorder="1" applyAlignment="1">
      <alignment vertical="center"/>
    </xf>
    <xf numFmtId="0" fontId="19" fillId="3" borderId="21" xfId="0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23" xfId="0" applyFont="1" applyFill="1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/>
    </xf>
    <xf numFmtId="0" fontId="19" fillId="3" borderId="21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/>
    </xf>
    <xf numFmtId="49" fontId="19" fillId="3" borderId="21" xfId="0" applyNumberFormat="1" applyFont="1" applyFill="1" applyBorder="1" applyAlignment="1">
      <alignment horizontal="center" vertical="center"/>
    </xf>
    <xf numFmtId="49" fontId="19" fillId="3" borderId="22" xfId="0" applyNumberFormat="1" applyFont="1" applyFill="1" applyBorder="1" applyAlignment="1">
      <alignment horizontal="center" vertical="center"/>
    </xf>
    <xf numFmtId="9" fontId="19" fillId="3" borderId="23" xfId="0" applyNumberFormat="1" applyFont="1" applyFill="1" applyBorder="1" applyAlignment="1">
      <alignment horizontal="center" vertical="center" wrapText="1"/>
    </xf>
    <xf numFmtId="0" fontId="26" fillId="2" borderId="23" xfId="0" applyFont="1" applyFill="1" applyBorder="1" applyAlignment="1">
      <alignment vertical="center"/>
    </xf>
    <xf numFmtId="0" fontId="19" fillId="3" borderId="26" xfId="0" applyFont="1" applyFill="1" applyBorder="1" applyAlignment="1">
      <alignment vertical="center"/>
    </xf>
    <xf numFmtId="49" fontId="19" fillId="3" borderId="26" xfId="0" applyNumberFormat="1" applyFont="1" applyFill="1" applyBorder="1" applyAlignment="1">
      <alignment vertical="center"/>
    </xf>
    <xf numFmtId="0" fontId="19" fillId="3" borderId="27" xfId="0" applyFont="1" applyFill="1" applyBorder="1" applyAlignment="1">
      <alignment vertical="center"/>
    </xf>
    <xf numFmtId="0" fontId="19" fillId="3" borderId="28" xfId="0" applyFont="1" applyFill="1" applyBorder="1" applyAlignment="1">
      <alignment vertical="center"/>
    </xf>
    <xf numFmtId="0" fontId="19" fillId="3" borderId="25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0" fontId="19" fillId="3" borderId="27" xfId="0" applyFont="1" applyFill="1" applyBorder="1" applyAlignment="1">
      <alignment horizontal="center" vertical="center"/>
    </xf>
    <xf numFmtId="49" fontId="19" fillId="3" borderId="25" xfId="0" applyNumberFormat="1" applyFont="1" applyFill="1" applyBorder="1" applyAlignment="1">
      <alignment horizontal="center" vertical="center"/>
    </xf>
    <xf numFmtId="49" fontId="19" fillId="3" borderId="26" xfId="0" applyNumberFormat="1" applyFont="1" applyFill="1" applyBorder="1" applyAlignment="1">
      <alignment horizontal="center" vertical="center"/>
    </xf>
    <xf numFmtId="9" fontId="19" fillId="3" borderId="27" xfId="0" applyNumberFormat="1" applyFont="1" applyFill="1" applyBorder="1" applyAlignment="1">
      <alignment horizontal="center" vertical="center" wrapText="1"/>
    </xf>
    <xf numFmtId="49" fontId="26" fillId="2" borderId="18" xfId="0" applyNumberFormat="1" applyFont="1" applyFill="1" applyBorder="1" applyAlignment="1">
      <alignment vertical="center"/>
    </xf>
    <xf numFmtId="0" fontId="26" fillId="2" borderId="18" xfId="0" applyFont="1" applyFill="1" applyBorder="1" applyAlignment="1">
      <alignment vertical="center"/>
    </xf>
    <xf numFmtId="0" fontId="26" fillId="2" borderId="19" xfId="0" applyFont="1" applyFill="1" applyBorder="1" applyAlignment="1">
      <alignment vertical="center"/>
    </xf>
    <xf numFmtId="0" fontId="26" fillId="2" borderId="20" xfId="0" applyFont="1" applyFill="1" applyBorder="1" applyAlignment="1">
      <alignment vertical="center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/>
    </xf>
    <xf numFmtId="0" fontId="28" fillId="0" borderId="31" xfId="0" applyFont="1" applyBorder="1" applyAlignment="1">
      <alignment vertical="center"/>
    </xf>
    <xf numFmtId="0" fontId="27" fillId="2" borderId="30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27" fillId="2" borderId="23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vertical="center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/>
    </xf>
    <xf numFmtId="0" fontId="18" fillId="5" borderId="23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center" vertical="center"/>
    </xf>
    <xf numFmtId="9" fontId="18" fillId="5" borderId="23" xfId="0" applyNumberFormat="1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vertical="center"/>
    </xf>
    <xf numFmtId="0" fontId="2" fillId="5" borderId="36" xfId="0" applyFont="1" applyFill="1" applyBorder="1"/>
    <xf numFmtId="0" fontId="30" fillId="5" borderId="37" xfId="0" applyFont="1" applyFill="1" applyBorder="1" applyAlignment="1">
      <alignment vertical="center"/>
    </xf>
    <xf numFmtId="0" fontId="2" fillId="5" borderId="38" xfId="0" applyFont="1" applyFill="1" applyBorder="1"/>
    <xf numFmtId="0" fontId="6" fillId="5" borderId="38" xfId="0" applyFont="1" applyFill="1" applyBorder="1" applyAlignment="1">
      <alignment horizontal="right" vertical="center"/>
    </xf>
    <xf numFmtId="0" fontId="6" fillId="5" borderId="38" xfId="0" applyFont="1" applyFill="1" applyBorder="1" applyAlignment="1">
      <alignment horizontal="center" vertical="center"/>
    </xf>
    <xf numFmtId="49" fontId="31" fillId="5" borderId="38" xfId="0" applyNumberFormat="1" applyFont="1" applyFill="1" applyBorder="1" applyAlignment="1">
      <alignment horizontal="right" vertical="center"/>
    </xf>
    <xf numFmtId="0" fontId="31" fillId="5" borderId="38" xfId="0" applyFont="1" applyFill="1" applyBorder="1" applyAlignment="1">
      <alignment horizontal="right" vertical="center"/>
    </xf>
    <xf numFmtId="0" fontId="32" fillId="5" borderId="38" xfId="0" applyFont="1" applyFill="1" applyBorder="1" applyAlignment="1">
      <alignment vertical="center"/>
    </xf>
    <xf numFmtId="49" fontId="33" fillId="5" borderId="38" xfId="0" applyNumberFormat="1" applyFont="1" applyFill="1" applyBorder="1" applyAlignment="1">
      <alignment horizontal="right" vertical="center"/>
    </xf>
    <xf numFmtId="0" fontId="33" fillId="5" borderId="38" xfId="0" applyFont="1" applyFill="1" applyBorder="1" applyAlignment="1">
      <alignment horizontal="right" vertical="center"/>
    </xf>
    <xf numFmtId="0" fontId="33" fillId="5" borderId="38" xfId="0" applyFont="1" applyFill="1" applyBorder="1" applyAlignment="1">
      <alignment horizontal="center" vertical="center"/>
    </xf>
    <xf numFmtId="0" fontId="33" fillId="5" borderId="38" xfId="0" applyFont="1" applyFill="1" applyBorder="1" applyAlignment="1">
      <alignment vertical="center"/>
    </xf>
    <xf numFmtId="49" fontId="33" fillId="5" borderId="38" xfId="0" applyNumberFormat="1" applyFont="1" applyFill="1" applyBorder="1" applyAlignment="1">
      <alignment horizontal="center" vertical="center"/>
    </xf>
    <xf numFmtId="0" fontId="34" fillId="5" borderId="38" xfId="0" applyFont="1" applyFill="1" applyBorder="1" applyAlignment="1">
      <alignment horizontal="center" vertical="center"/>
    </xf>
    <xf numFmtId="0" fontId="34" fillId="5" borderId="38" xfId="0" applyFont="1" applyFill="1" applyBorder="1" applyAlignment="1">
      <alignment horizontal="left" vertical="center"/>
    </xf>
    <xf numFmtId="0" fontId="29" fillId="5" borderId="38" xfId="0" applyFont="1" applyFill="1" applyBorder="1"/>
    <xf numFmtId="0" fontId="33" fillId="5" borderId="38" xfId="0" applyFont="1" applyFill="1" applyBorder="1" applyAlignment="1">
      <alignment horizontal="left" vertical="center"/>
    </xf>
    <xf numFmtId="49" fontId="33" fillId="5" borderId="38" xfId="0" applyNumberFormat="1" applyFont="1" applyFill="1" applyBorder="1" applyAlignment="1">
      <alignment horizontal="left" vertical="center"/>
    </xf>
    <xf numFmtId="0" fontId="33" fillId="5" borderId="38" xfId="0" applyFont="1" applyFill="1" applyBorder="1" applyAlignment="1">
      <alignment horizontal="left"/>
    </xf>
    <xf numFmtId="49" fontId="35" fillId="5" borderId="38" xfId="0" applyNumberFormat="1" applyFont="1" applyFill="1" applyBorder="1"/>
    <xf numFmtId="49" fontId="36" fillId="5" borderId="38" xfId="0" applyNumberFormat="1" applyFont="1" applyFill="1" applyBorder="1" applyAlignment="1">
      <alignment horizontal="right" vertical="center"/>
    </xf>
    <xf numFmtId="0" fontId="19" fillId="0" borderId="0" xfId="0" applyFont="1"/>
    <xf numFmtId="0" fontId="19" fillId="0" borderId="24" xfId="0" applyFont="1" applyBorder="1" applyAlignment="1">
      <alignment vertical="center"/>
    </xf>
    <xf numFmtId="0" fontId="35" fillId="0" borderId="24" xfId="0" applyFont="1" applyBorder="1" applyAlignment="1">
      <alignment vertical="center"/>
    </xf>
    <xf numFmtId="49" fontId="37" fillId="3" borderId="22" xfId="0" applyNumberFormat="1" applyFont="1" applyFill="1" applyBorder="1" applyAlignment="1">
      <alignment vertical="center"/>
    </xf>
    <xf numFmtId="0" fontId="37" fillId="3" borderId="23" xfId="0" applyFont="1" applyFill="1" applyBorder="1" applyAlignment="1">
      <alignment vertical="center"/>
    </xf>
    <xf numFmtId="0" fontId="37" fillId="0" borderId="24" xfId="0" applyFont="1" applyBorder="1" applyAlignment="1">
      <alignment vertical="center"/>
    </xf>
    <xf numFmtId="0" fontId="19" fillId="6" borderId="24" xfId="0" applyFont="1" applyFill="1" applyBorder="1" applyAlignment="1">
      <alignment vertical="center"/>
    </xf>
    <xf numFmtId="49" fontId="38" fillId="2" borderId="6" xfId="0" applyNumberFormat="1" applyFont="1" applyFill="1" applyBorder="1" applyAlignment="1">
      <alignment vertical="center"/>
    </xf>
    <xf numFmtId="0" fontId="33" fillId="5" borderId="39" xfId="0" applyFont="1" applyFill="1" applyBorder="1" applyAlignment="1">
      <alignment horizontal="center" vertical="center"/>
    </xf>
    <xf numFmtId="49" fontId="30" fillId="2" borderId="33" xfId="0" applyNumberFormat="1" applyFont="1" applyFill="1" applyBorder="1" applyAlignment="1">
      <alignment horizontal="center" vertical="center"/>
    </xf>
    <xf numFmtId="49" fontId="24" fillId="3" borderId="14" xfId="0" applyNumberFormat="1" applyFont="1" applyFill="1" applyBorder="1" applyAlignment="1">
      <alignment horizontal="center" vertic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5" fillId="0" borderId="16" xfId="0" applyFont="1" applyBorder="1"/>
    <xf numFmtId="0" fontId="4" fillId="0" borderId="34" xfId="0" applyFont="1" applyBorder="1" applyAlignment="1"/>
    <xf numFmtId="0" fontId="4" fillId="0" borderId="35" xfId="0" applyFont="1" applyBorder="1" applyAlignment="1"/>
    <xf numFmtId="0" fontId="4" fillId="0" borderId="37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00"/>
  <sheetViews>
    <sheetView showGridLines="0" tabSelected="1" topLeftCell="A40" zoomScale="90" zoomScaleNormal="90" workbookViewId="0">
      <selection activeCell="D41" sqref="D41"/>
    </sheetView>
  </sheetViews>
  <sheetFormatPr defaultColWidth="12.5" defaultRowHeight="15" customHeight="1"/>
  <cols>
    <col min="1" max="1" width="1.5" customWidth="1"/>
    <col min="2" max="2" width="4" customWidth="1"/>
    <col min="3" max="3" width="5.875" customWidth="1"/>
    <col min="4" max="4" width="57" customWidth="1"/>
    <col min="5" max="5" width="10.625" customWidth="1"/>
    <col min="6" max="6" width="12.5" hidden="1" customWidth="1"/>
    <col min="7" max="9" width="4" customWidth="1"/>
    <col min="10" max="10" width="4.5" customWidth="1"/>
    <col min="11" max="12" width="12.5" hidden="1" customWidth="1"/>
    <col min="13" max="15" width="4.375" customWidth="1"/>
    <col min="16" max="16" width="6.375" customWidth="1"/>
    <col min="17" max="17" width="8.875" customWidth="1"/>
    <col min="18" max="18" width="9.875" customWidth="1"/>
  </cols>
  <sheetData>
    <row r="1" spans="1:18" ht="30" customHeight="1">
      <c r="A1" s="1"/>
      <c r="B1" s="54" t="s">
        <v>0</v>
      </c>
      <c r="C1" s="55"/>
      <c r="D1" s="55"/>
      <c r="E1" s="56"/>
      <c r="F1" s="57"/>
      <c r="G1" s="56"/>
      <c r="H1" s="56"/>
      <c r="I1" s="56"/>
      <c r="J1" s="56"/>
      <c r="K1" s="57"/>
      <c r="L1" s="57"/>
      <c r="M1" s="56"/>
      <c r="N1" s="56"/>
      <c r="O1" s="56"/>
      <c r="P1" s="56"/>
      <c r="Q1" s="56"/>
      <c r="R1" s="58" t="s">
        <v>1</v>
      </c>
    </row>
    <row r="2" spans="1:18" ht="20.25" customHeight="1">
      <c r="A2" s="3"/>
      <c r="B2" s="59" t="s">
        <v>2</v>
      </c>
      <c r="C2" s="60"/>
      <c r="D2" s="59" t="s">
        <v>3</v>
      </c>
      <c r="E2" s="61"/>
      <c r="F2" s="61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3" t="s">
        <v>4</v>
      </c>
    </row>
    <row r="3" spans="1:18" ht="20.25" customHeight="1">
      <c r="A3" s="4"/>
      <c r="B3" s="204" t="s">
        <v>5</v>
      </c>
      <c r="C3" s="64"/>
      <c r="D3" s="64"/>
      <c r="E3" s="65"/>
      <c r="F3" s="66"/>
      <c r="G3" s="67" t="s">
        <v>6</v>
      </c>
      <c r="H3" s="68"/>
      <c r="I3" s="68"/>
      <c r="J3" s="69"/>
      <c r="K3" s="70" t="s">
        <v>7</v>
      </c>
      <c r="L3" s="71"/>
      <c r="M3" s="207" t="s">
        <v>7</v>
      </c>
      <c r="N3" s="208"/>
      <c r="O3" s="208"/>
      <c r="P3" s="208"/>
      <c r="Q3" s="208"/>
      <c r="R3" s="209"/>
    </row>
    <row r="4" spans="1:18" ht="20.25" customHeight="1">
      <c r="A4" s="5"/>
      <c r="B4" s="72" t="s">
        <v>8</v>
      </c>
      <c r="C4" s="73"/>
      <c r="D4" s="72" t="s">
        <v>9</v>
      </c>
      <c r="E4" s="74"/>
      <c r="F4" s="75"/>
      <c r="G4" s="76" t="s">
        <v>10</v>
      </c>
      <c r="H4" s="77"/>
      <c r="I4" s="77"/>
      <c r="J4" s="78"/>
      <c r="K4" s="79" t="s">
        <v>11</v>
      </c>
      <c r="L4" s="80"/>
      <c r="M4" s="81" t="s">
        <v>12</v>
      </c>
      <c r="N4" s="82"/>
      <c r="O4" s="83"/>
      <c r="P4" s="81" t="s">
        <v>13</v>
      </c>
      <c r="Q4" s="84"/>
      <c r="R4" s="85"/>
    </row>
    <row r="5" spans="1:18" ht="19.5" customHeight="1">
      <c r="A5" s="6"/>
      <c r="B5" s="86"/>
      <c r="C5" s="87"/>
      <c r="D5" s="88" t="s">
        <v>14</v>
      </c>
      <c r="E5" s="89"/>
      <c r="F5" s="90" t="s">
        <v>15</v>
      </c>
      <c r="G5" s="91" t="s">
        <v>16</v>
      </c>
      <c r="H5" s="92" t="s">
        <v>17</v>
      </c>
      <c r="I5" s="92" t="s">
        <v>18</v>
      </c>
      <c r="J5" s="93" t="s">
        <v>19</v>
      </c>
      <c r="K5" s="94" t="s">
        <v>20</v>
      </c>
      <c r="L5" s="94" t="s">
        <v>21</v>
      </c>
      <c r="M5" s="95" t="s">
        <v>22</v>
      </c>
      <c r="N5" s="96" t="s">
        <v>23</v>
      </c>
      <c r="O5" s="97" t="s">
        <v>24</v>
      </c>
      <c r="P5" s="98" t="s">
        <v>25</v>
      </c>
      <c r="Q5" s="99" t="s">
        <v>26</v>
      </c>
      <c r="R5" s="100" t="s">
        <v>27</v>
      </c>
    </row>
    <row r="6" spans="1:18" ht="19.5" customHeight="1">
      <c r="A6" s="7" t="s">
        <v>28</v>
      </c>
      <c r="B6" s="101"/>
      <c r="C6" s="101"/>
      <c r="D6" s="101"/>
      <c r="E6" s="101"/>
      <c r="F6" s="101"/>
      <c r="G6" s="102"/>
      <c r="H6" s="102"/>
      <c r="I6" s="102"/>
      <c r="J6" s="102"/>
      <c r="K6" s="103"/>
      <c r="L6" s="103"/>
      <c r="M6" s="103"/>
      <c r="N6" s="103"/>
      <c r="O6" s="103"/>
      <c r="P6" s="104"/>
      <c r="Q6" s="104"/>
      <c r="R6" s="105"/>
    </row>
    <row r="7" spans="1:18" ht="19.5" customHeight="1">
      <c r="A7" s="8"/>
      <c r="B7" s="106" t="s">
        <v>29</v>
      </c>
      <c r="C7" s="107"/>
      <c r="D7" s="108" t="s">
        <v>30</v>
      </c>
      <c r="E7" s="109" t="s">
        <v>31</v>
      </c>
      <c r="F7" s="109"/>
      <c r="G7" s="110">
        <f>G8+G9+G11+G12+G13+G14+G15</f>
        <v>38</v>
      </c>
      <c r="H7" s="111">
        <f>H10+H8+H9+H11+H12+H13+H15+H14</f>
        <v>14</v>
      </c>
      <c r="I7" s="111"/>
      <c r="J7" s="112"/>
      <c r="K7" s="113"/>
      <c r="L7" s="113"/>
      <c r="M7" s="114">
        <f>M8+M9+M10+M11+M12+M13+M14+M15</f>
        <v>8</v>
      </c>
      <c r="N7" s="115"/>
      <c r="O7" s="116"/>
      <c r="P7" s="117"/>
      <c r="Q7" s="118"/>
      <c r="R7" s="116"/>
    </row>
    <row r="8" spans="1:18" ht="19.5" customHeight="1">
      <c r="A8" s="9"/>
      <c r="B8" s="119"/>
      <c r="C8" s="120" t="s">
        <v>32</v>
      </c>
      <c r="D8" s="121"/>
      <c r="E8" s="122" t="s">
        <v>33</v>
      </c>
      <c r="F8" s="123"/>
      <c r="G8" s="124">
        <v>5</v>
      </c>
      <c r="H8" s="125"/>
      <c r="I8" s="125"/>
      <c r="J8" s="126"/>
      <c r="K8" s="127"/>
      <c r="L8" s="127"/>
      <c r="M8" s="128">
        <v>1</v>
      </c>
      <c r="N8" s="129">
        <v>1</v>
      </c>
      <c r="O8" s="130"/>
      <c r="P8" s="131" t="s">
        <v>34</v>
      </c>
      <c r="Q8" s="132" t="s">
        <v>35</v>
      </c>
      <c r="R8" s="133">
        <v>1</v>
      </c>
    </row>
    <row r="9" spans="1:18" ht="19.5" customHeight="1">
      <c r="A9" s="9"/>
      <c r="B9" s="119"/>
      <c r="C9" s="120" t="s">
        <v>36</v>
      </c>
      <c r="D9" s="121"/>
      <c r="E9" s="122" t="s">
        <v>33</v>
      </c>
      <c r="F9" s="123"/>
      <c r="G9" s="124">
        <v>3</v>
      </c>
      <c r="H9" s="125"/>
      <c r="I9" s="125"/>
      <c r="J9" s="126"/>
      <c r="K9" s="127"/>
      <c r="L9" s="127"/>
      <c r="M9" s="128">
        <v>1</v>
      </c>
      <c r="N9" s="129">
        <v>1</v>
      </c>
      <c r="O9" s="130"/>
      <c r="P9" s="131" t="s">
        <v>34</v>
      </c>
      <c r="Q9" s="132" t="s">
        <v>35</v>
      </c>
      <c r="R9" s="133">
        <v>1</v>
      </c>
    </row>
    <row r="10" spans="1:18" ht="19.5" customHeight="1">
      <c r="A10" s="9"/>
      <c r="B10" s="119"/>
      <c r="C10" s="120" t="s">
        <v>37</v>
      </c>
      <c r="D10" s="121"/>
      <c r="E10" s="122" t="s">
        <v>33</v>
      </c>
      <c r="F10" s="123"/>
      <c r="G10" s="124"/>
      <c r="H10" s="125">
        <v>14</v>
      </c>
      <c r="I10" s="125"/>
      <c r="J10" s="126"/>
      <c r="K10" s="127"/>
      <c r="L10" s="127"/>
      <c r="M10" s="128">
        <v>1</v>
      </c>
      <c r="N10" s="129">
        <v>1</v>
      </c>
      <c r="O10" s="130"/>
      <c r="P10" s="131" t="s">
        <v>34</v>
      </c>
      <c r="Q10" s="132" t="s">
        <v>35</v>
      </c>
      <c r="R10" s="133">
        <v>1</v>
      </c>
    </row>
    <row r="11" spans="1:18" ht="19.5" customHeight="1">
      <c r="A11" s="9"/>
      <c r="B11" s="119"/>
      <c r="C11" s="120" t="s">
        <v>38</v>
      </c>
      <c r="D11" s="121"/>
      <c r="E11" s="122" t="s">
        <v>33</v>
      </c>
      <c r="F11" s="123"/>
      <c r="G11" s="124">
        <v>10</v>
      </c>
      <c r="H11" s="125"/>
      <c r="I11" s="125"/>
      <c r="J11" s="126"/>
      <c r="K11" s="127"/>
      <c r="L11" s="127"/>
      <c r="M11" s="128">
        <v>1</v>
      </c>
      <c r="N11" s="129">
        <v>1</v>
      </c>
      <c r="O11" s="130"/>
      <c r="P11" s="131" t="s">
        <v>34</v>
      </c>
      <c r="Q11" s="132" t="s">
        <v>35</v>
      </c>
      <c r="R11" s="133">
        <v>1</v>
      </c>
    </row>
    <row r="12" spans="1:18" ht="19.5" customHeight="1">
      <c r="A12" s="9"/>
      <c r="B12" s="119"/>
      <c r="C12" s="120" t="s">
        <v>39</v>
      </c>
      <c r="D12" s="121"/>
      <c r="E12" s="122" t="s">
        <v>33</v>
      </c>
      <c r="F12" s="123"/>
      <c r="G12" s="124">
        <v>5</v>
      </c>
      <c r="H12" s="125"/>
      <c r="I12" s="125"/>
      <c r="J12" s="126"/>
      <c r="K12" s="127"/>
      <c r="L12" s="127"/>
      <c r="M12" s="128">
        <v>1</v>
      </c>
      <c r="N12" s="129">
        <v>1</v>
      </c>
      <c r="O12" s="130"/>
      <c r="P12" s="131" t="s">
        <v>34</v>
      </c>
      <c r="Q12" s="132" t="s">
        <v>35</v>
      </c>
      <c r="R12" s="133">
        <v>1</v>
      </c>
    </row>
    <row r="13" spans="1:18" ht="19.5" customHeight="1">
      <c r="A13" s="9"/>
      <c r="B13" s="119"/>
      <c r="C13" s="120" t="s">
        <v>40</v>
      </c>
      <c r="D13" s="121"/>
      <c r="E13" s="122" t="s">
        <v>33</v>
      </c>
      <c r="F13" s="123"/>
      <c r="G13" s="124">
        <v>5</v>
      </c>
      <c r="H13" s="125"/>
      <c r="I13" s="125"/>
      <c r="J13" s="126"/>
      <c r="K13" s="127"/>
      <c r="L13" s="127"/>
      <c r="M13" s="128">
        <v>1</v>
      </c>
      <c r="N13" s="129">
        <v>1</v>
      </c>
      <c r="O13" s="130"/>
      <c r="P13" s="131" t="s">
        <v>34</v>
      </c>
      <c r="Q13" s="132" t="s">
        <v>35</v>
      </c>
      <c r="R13" s="133">
        <v>1</v>
      </c>
    </row>
    <row r="14" spans="1:18" ht="19.5" customHeight="1">
      <c r="A14" s="9"/>
      <c r="B14" s="119"/>
      <c r="C14" s="120" t="s">
        <v>41</v>
      </c>
      <c r="D14" s="121"/>
      <c r="E14" s="122" t="s">
        <v>33</v>
      </c>
      <c r="F14" s="123"/>
      <c r="G14" s="124">
        <v>5</v>
      </c>
      <c r="H14" s="125"/>
      <c r="I14" s="125"/>
      <c r="J14" s="126"/>
      <c r="K14" s="127"/>
      <c r="L14" s="127"/>
      <c r="M14" s="128">
        <v>1</v>
      </c>
      <c r="N14" s="129">
        <v>1</v>
      </c>
      <c r="O14" s="130"/>
      <c r="P14" s="131" t="s">
        <v>34</v>
      </c>
      <c r="Q14" s="132" t="s">
        <v>35</v>
      </c>
      <c r="R14" s="133">
        <v>1</v>
      </c>
    </row>
    <row r="15" spans="1:18" ht="19.5" customHeight="1">
      <c r="A15" s="9"/>
      <c r="B15" s="119"/>
      <c r="C15" s="120" t="s">
        <v>42</v>
      </c>
      <c r="D15" s="121"/>
      <c r="E15" s="122" t="s">
        <v>33</v>
      </c>
      <c r="F15" s="123"/>
      <c r="G15" s="124">
        <v>5</v>
      </c>
      <c r="H15" s="125"/>
      <c r="I15" s="125"/>
      <c r="J15" s="126"/>
      <c r="K15" s="127"/>
      <c r="L15" s="127"/>
      <c r="M15" s="128">
        <v>1</v>
      </c>
      <c r="N15" s="129">
        <v>1</v>
      </c>
      <c r="O15" s="130"/>
      <c r="P15" s="131" t="s">
        <v>34</v>
      </c>
      <c r="Q15" s="132" t="s">
        <v>35</v>
      </c>
      <c r="R15" s="133">
        <v>1</v>
      </c>
    </row>
    <row r="16" spans="1:18" ht="19.5" customHeight="1">
      <c r="A16" s="8"/>
      <c r="B16" s="106" t="s">
        <v>43</v>
      </c>
      <c r="C16" s="107"/>
      <c r="D16" s="134"/>
      <c r="E16" s="109"/>
      <c r="F16" s="123"/>
      <c r="G16" s="110">
        <f>G17+G18+G19+G20</f>
        <v>36</v>
      </c>
      <c r="H16" s="111"/>
      <c r="I16" s="111"/>
      <c r="J16" s="112"/>
      <c r="K16" s="113"/>
      <c r="L16" s="113"/>
      <c r="M16" s="114">
        <f>M17+M18+M19+M20</f>
        <v>5</v>
      </c>
      <c r="N16" s="115"/>
      <c r="O16" s="116"/>
      <c r="P16" s="117"/>
      <c r="Q16" s="118"/>
      <c r="R16" s="116"/>
    </row>
    <row r="17" spans="1:18" ht="19.5" customHeight="1">
      <c r="A17" s="9"/>
      <c r="B17" s="119"/>
      <c r="C17" s="120" t="s">
        <v>44</v>
      </c>
      <c r="D17" s="121"/>
      <c r="E17" s="122" t="s">
        <v>33</v>
      </c>
      <c r="F17" s="109"/>
      <c r="G17" s="124">
        <v>12</v>
      </c>
      <c r="H17" s="125"/>
      <c r="I17" s="125"/>
      <c r="J17" s="126"/>
      <c r="K17" s="127"/>
      <c r="L17" s="127"/>
      <c r="M17" s="128">
        <v>1.5</v>
      </c>
      <c r="N17" s="129">
        <v>1.5</v>
      </c>
      <c r="O17" s="130"/>
      <c r="P17" s="131" t="s">
        <v>34</v>
      </c>
      <c r="Q17" s="132" t="s">
        <v>35</v>
      </c>
      <c r="R17" s="133">
        <v>1</v>
      </c>
    </row>
    <row r="18" spans="1:18" ht="19.5" customHeight="1">
      <c r="A18" s="9"/>
      <c r="B18" s="119"/>
      <c r="C18" s="120" t="s">
        <v>45</v>
      </c>
      <c r="D18" s="121"/>
      <c r="E18" s="122" t="s">
        <v>33</v>
      </c>
      <c r="F18" s="109"/>
      <c r="G18" s="124">
        <v>12</v>
      </c>
      <c r="H18" s="125"/>
      <c r="I18" s="125"/>
      <c r="J18" s="126"/>
      <c r="K18" s="127"/>
      <c r="L18" s="127"/>
      <c r="M18" s="128">
        <v>1.5</v>
      </c>
      <c r="N18" s="129">
        <v>1.5</v>
      </c>
      <c r="O18" s="130"/>
      <c r="P18" s="131" t="s">
        <v>34</v>
      </c>
      <c r="Q18" s="132" t="s">
        <v>35</v>
      </c>
      <c r="R18" s="133">
        <v>1</v>
      </c>
    </row>
    <row r="19" spans="1:18" ht="19.5" customHeight="1">
      <c r="A19" s="9"/>
      <c r="B19" s="119"/>
      <c r="C19" s="197" t="s">
        <v>46</v>
      </c>
      <c r="D19" s="121"/>
      <c r="E19" s="122" t="s">
        <v>33</v>
      </c>
      <c r="F19" s="109"/>
      <c r="G19" s="124">
        <v>6</v>
      </c>
      <c r="H19" s="125"/>
      <c r="I19" s="125"/>
      <c r="J19" s="126"/>
      <c r="K19" s="127"/>
      <c r="L19" s="127"/>
      <c r="M19" s="128">
        <v>1</v>
      </c>
      <c r="N19" s="129">
        <v>1</v>
      </c>
      <c r="O19" s="130"/>
      <c r="P19" s="131" t="s">
        <v>34</v>
      </c>
      <c r="Q19" s="132" t="s">
        <v>35</v>
      </c>
      <c r="R19" s="133">
        <v>1</v>
      </c>
    </row>
    <row r="20" spans="1:18" ht="19.5" customHeight="1">
      <c r="A20" s="9"/>
      <c r="B20" s="119"/>
      <c r="C20" s="120" t="s">
        <v>47</v>
      </c>
      <c r="D20" s="121"/>
      <c r="E20" s="122" t="s">
        <v>33</v>
      </c>
      <c r="F20" s="123"/>
      <c r="G20" s="124">
        <v>6</v>
      </c>
      <c r="H20" s="125"/>
      <c r="I20" s="125"/>
      <c r="J20" s="126"/>
      <c r="K20" s="127"/>
      <c r="L20" s="127"/>
      <c r="M20" s="128">
        <v>1</v>
      </c>
      <c r="N20" s="129">
        <v>1</v>
      </c>
      <c r="O20" s="130"/>
      <c r="P20" s="131" t="s">
        <v>34</v>
      </c>
      <c r="Q20" s="132" t="s">
        <v>35</v>
      </c>
      <c r="R20" s="133">
        <v>1</v>
      </c>
    </row>
    <row r="21" spans="1:18" ht="19.5" customHeight="1">
      <c r="A21" s="8"/>
      <c r="B21" s="106" t="s">
        <v>48</v>
      </c>
      <c r="C21" s="107"/>
      <c r="D21" s="134"/>
      <c r="E21" s="109"/>
      <c r="F21" s="123"/>
      <c r="G21" s="110">
        <f>G22+G25+G26+G27</f>
        <v>12</v>
      </c>
      <c r="H21" s="111">
        <f>H23+H24+H22+H25+H26+H27+H28</f>
        <v>62</v>
      </c>
      <c r="I21" s="111"/>
      <c r="J21" s="112"/>
      <c r="K21" s="113"/>
      <c r="L21" s="113"/>
      <c r="M21" s="114">
        <v>10</v>
      </c>
      <c r="N21" s="115"/>
      <c r="O21" s="116"/>
      <c r="P21" s="117"/>
      <c r="Q21" s="118"/>
      <c r="R21" s="116"/>
    </row>
    <row r="22" spans="1:18" ht="19.5" customHeight="1">
      <c r="A22" s="9"/>
      <c r="B22" s="119"/>
      <c r="C22" s="120" t="s">
        <v>49</v>
      </c>
      <c r="D22" s="121"/>
      <c r="E22" s="122" t="s">
        <v>33</v>
      </c>
      <c r="F22" s="123"/>
      <c r="G22" s="124"/>
      <c r="H22" s="125">
        <v>10</v>
      </c>
      <c r="I22" s="125"/>
      <c r="J22" s="126"/>
      <c r="K22" s="127"/>
      <c r="L22" s="127"/>
      <c r="M22" s="128">
        <v>1</v>
      </c>
      <c r="N22" s="129">
        <v>1</v>
      </c>
      <c r="O22" s="130"/>
      <c r="P22" s="131" t="s">
        <v>34</v>
      </c>
      <c r="Q22" s="132" t="s">
        <v>35</v>
      </c>
      <c r="R22" s="133">
        <v>1</v>
      </c>
    </row>
    <row r="23" spans="1:18" ht="19.5" customHeight="1">
      <c r="A23" s="9"/>
      <c r="B23" s="119"/>
      <c r="C23" s="120" t="s">
        <v>50</v>
      </c>
      <c r="D23" s="121"/>
      <c r="E23" s="122" t="s">
        <v>33</v>
      </c>
      <c r="F23" s="109"/>
      <c r="G23" s="124"/>
      <c r="H23" s="125">
        <v>40</v>
      </c>
      <c r="I23" s="125"/>
      <c r="J23" s="126"/>
      <c r="K23" s="127"/>
      <c r="L23" s="127"/>
      <c r="M23" s="128">
        <v>4</v>
      </c>
      <c r="N23" s="129">
        <v>4</v>
      </c>
      <c r="O23" s="130"/>
      <c r="P23" s="131" t="s">
        <v>34</v>
      </c>
      <c r="Q23" s="132" t="s">
        <v>35</v>
      </c>
      <c r="R23" s="133">
        <v>1</v>
      </c>
    </row>
    <row r="24" spans="1:18" ht="19.5" customHeight="1">
      <c r="A24" s="9"/>
      <c r="B24" s="119"/>
      <c r="C24" s="120" t="s">
        <v>51</v>
      </c>
      <c r="D24" s="121"/>
      <c r="E24" s="122" t="s">
        <v>33</v>
      </c>
      <c r="F24" s="109"/>
      <c r="G24" s="124"/>
      <c r="H24" s="125">
        <v>6</v>
      </c>
      <c r="I24" s="125"/>
      <c r="J24" s="126"/>
      <c r="K24" s="127"/>
      <c r="L24" s="127"/>
      <c r="M24" s="128">
        <v>1</v>
      </c>
      <c r="N24" s="129">
        <v>1</v>
      </c>
      <c r="O24" s="130"/>
      <c r="P24" s="131" t="s">
        <v>34</v>
      </c>
      <c r="Q24" s="132" t="s">
        <v>35</v>
      </c>
      <c r="R24" s="133">
        <v>1</v>
      </c>
    </row>
    <row r="25" spans="1:18" ht="19.5" customHeight="1">
      <c r="A25" s="9"/>
      <c r="B25" s="119"/>
      <c r="C25" s="120" t="s">
        <v>52</v>
      </c>
      <c r="D25" s="121"/>
      <c r="E25" s="122" t="s">
        <v>33</v>
      </c>
      <c r="F25" s="109"/>
      <c r="G25" s="124">
        <v>6</v>
      </c>
      <c r="H25" s="125"/>
      <c r="I25" s="125"/>
      <c r="J25" s="126"/>
      <c r="K25" s="127"/>
      <c r="L25" s="127"/>
      <c r="M25" s="128">
        <v>1</v>
      </c>
      <c r="N25" s="129">
        <v>1</v>
      </c>
      <c r="O25" s="130"/>
      <c r="P25" s="131" t="s">
        <v>34</v>
      </c>
      <c r="Q25" s="132" t="s">
        <v>35</v>
      </c>
      <c r="R25" s="133">
        <v>1</v>
      </c>
    </row>
    <row r="26" spans="1:18" ht="19.5" customHeight="1">
      <c r="A26" s="9"/>
      <c r="B26" s="119"/>
      <c r="C26" s="120" t="s">
        <v>53</v>
      </c>
      <c r="D26" s="121"/>
      <c r="E26" s="122" t="s">
        <v>33</v>
      </c>
      <c r="F26" s="109"/>
      <c r="G26" s="124">
        <v>3</v>
      </c>
      <c r="H26" s="125"/>
      <c r="I26" s="125"/>
      <c r="J26" s="126"/>
      <c r="K26" s="127"/>
      <c r="L26" s="127"/>
      <c r="M26" s="128">
        <v>1</v>
      </c>
      <c r="N26" s="129">
        <v>1</v>
      </c>
      <c r="O26" s="130"/>
      <c r="P26" s="131" t="s">
        <v>34</v>
      </c>
      <c r="Q26" s="132" t="s">
        <v>35</v>
      </c>
      <c r="R26" s="133">
        <v>1</v>
      </c>
    </row>
    <row r="27" spans="1:18" ht="19.5" customHeight="1">
      <c r="A27" s="9"/>
      <c r="B27" s="119"/>
      <c r="C27" s="120" t="s">
        <v>54</v>
      </c>
      <c r="D27" s="121"/>
      <c r="E27" s="122" t="s">
        <v>33</v>
      </c>
      <c r="F27" s="123"/>
      <c r="G27" s="124">
        <v>3</v>
      </c>
      <c r="H27" s="125"/>
      <c r="I27" s="125"/>
      <c r="J27" s="126"/>
      <c r="K27" s="127"/>
      <c r="L27" s="127"/>
      <c r="M27" s="128">
        <v>1</v>
      </c>
      <c r="N27" s="129">
        <v>1</v>
      </c>
      <c r="O27" s="130"/>
      <c r="P27" s="131" t="s">
        <v>34</v>
      </c>
      <c r="Q27" s="132" t="s">
        <v>35</v>
      </c>
      <c r="R27" s="133">
        <v>1</v>
      </c>
    </row>
    <row r="28" spans="1:18" ht="19.5" customHeight="1">
      <c r="A28" s="12"/>
      <c r="B28" s="135"/>
      <c r="C28" s="136" t="s">
        <v>55</v>
      </c>
      <c r="D28" s="137"/>
      <c r="E28" s="138" t="s">
        <v>33</v>
      </c>
      <c r="F28" s="123"/>
      <c r="G28" s="139"/>
      <c r="H28" s="140">
        <v>6</v>
      </c>
      <c r="I28" s="140"/>
      <c r="J28" s="141"/>
      <c r="K28" s="142"/>
      <c r="L28" s="142"/>
      <c r="M28" s="143">
        <v>1</v>
      </c>
      <c r="N28" s="144">
        <v>1</v>
      </c>
      <c r="O28" s="145"/>
      <c r="P28" s="146" t="s">
        <v>34</v>
      </c>
      <c r="Q28" s="147" t="s">
        <v>35</v>
      </c>
      <c r="R28" s="148">
        <v>1</v>
      </c>
    </row>
    <row r="29" spans="1:18" ht="19.5" customHeight="1">
      <c r="A29" s="13"/>
      <c r="B29" s="149" t="s">
        <v>56</v>
      </c>
      <c r="C29" s="150"/>
      <c r="D29" s="151"/>
      <c r="E29" s="152"/>
      <c r="F29" s="123"/>
      <c r="G29" s="153"/>
      <c r="H29" s="154">
        <f>H30+H31+H32</f>
        <v>6</v>
      </c>
      <c r="I29" s="154"/>
      <c r="J29" s="155">
        <f>J30+J31+J32</f>
        <v>60</v>
      </c>
      <c r="K29" s="156"/>
      <c r="L29" s="156"/>
      <c r="M29" s="157">
        <v>7</v>
      </c>
      <c r="N29" s="158">
        <f t="shared" ref="N29" si="0">N30+N31+N32</f>
        <v>7</v>
      </c>
      <c r="O29" s="159"/>
      <c r="P29" s="160"/>
      <c r="Q29" s="161"/>
      <c r="R29" s="159"/>
    </row>
    <row r="30" spans="1:18" ht="19.5" customHeight="1">
      <c r="A30" s="9"/>
      <c r="B30" s="119"/>
      <c r="C30" s="120" t="s">
        <v>57</v>
      </c>
      <c r="D30" s="121"/>
      <c r="E30" s="122" t="s">
        <v>33</v>
      </c>
      <c r="F30" s="123"/>
      <c r="G30" s="124"/>
      <c r="H30" s="125">
        <v>6</v>
      </c>
      <c r="I30" s="125"/>
      <c r="J30" s="126"/>
      <c r="K30" s="127"/>
      <c r="L30" s="127"/>
      <c r="M30" s="128">
        <v>1</v>
      </c>
      <c r="N30" s="129">
        <v>1</v>
      </c>
      <c r="O30" s="130"/>
      <c r="P30" s="131" t="s">
        <v>34</v>
      </c>
      <c r="Q30" s="132" t="s">
        <v>35</v>
      </c>
      <c r="R30" s="133">
        <v>1</v>
      </c>
    </row>
    <row r="31" spans="1:18" ht="19.5" customHeight="1">
      <c r="A31" s="9"/>
      <c r="B31" s="119"/>
      <c r="C31" s="120" t="s">
        <v>58</v>
      </c>
      <c r="D31" s="121"/>
      <c r="E31" s="122" t="s">
        <v>33</v>
      </c>
      <c r="F31" s="123"/>
      <c r="G31" s="124"/>
      <c r="H31" s="125"/>
      <c r="I31" s="125"/>
      <c r="J31" s="126">
        <v>20</v>
      </c>
      <c r="K31" s="127"/>
      <c r="L31" s="127"/>
      <c r="M31" s="128">
        <v>3</v>
      </c>
      <c r="N31" s="129">
        <v>3</v>
      </c>
      <c r="O31" s="130"/>
      <c r="P31" s="131" t="s">
        <v>34</v>
      </c>
      <c r="Q31" s="132" t="s">
        <v>59</v>
      </c>
      <c r="R31" s="133">
        <v>1</v>
      </c>
    </row>
    <row r="32" spans="1:18" ht="19.5" customHeight="1">
      <c r="A32" s="9"/>
      <c r="B32" s="119"/>
      <c r="C32" s="120" t="s">
        <v>60</v>
      </c>
      <c r="D32" s="121"/>
      <c r="E32" s="122" t="s">
        <v>33</v>
      </c>
      <c r="F32" s="123"/>
      <c r="G32" s="124"/>
      <c r="H32" s="125"/>
      <c r="I32" s="125"/>
      <c r="J32" s="126">
        <v>40</v>
      </c>
      <c r="K32" s="127"/>
      <c r="L32" s="127"/>
      <c r="M32" s="128">
        <v>3</v>
      </c>
      <c r="N32" s="129">
        <v>3</v>
      </c>
      <c r="O32" s="130"/>
      <c r="P32" s="131" t="s">
        <v>34</v>
      </c>
      <c r="Q32" s="132" t="s">
        <v>61</v>
      </c>
      <c r="R32" s="133">
        <v>1</v>
      </c>
    </row>
    <row r="33" spans="1:18" ht="19.5" customHeight="1">
      <c r="A33" s="8"/>
      <c r="B33" s="106" t="s">
        <v>62</v>
      </c>
      <c r="C33" s="107"/>
      <c r="D33" s="134"/>
      <c r="E33" s="109"/>
      <c r="F33" s="123"/>
      <c r="G33" s="110">
        <f>G34+G35+G37+G38+G39+G40+G41+G36</f>
        <v>34</v>
      </c>
      <c r="H33" s="111">
        <f>H34+H35+H37+H38+H39+H40+H41</f>
        <v>39</v>
      </c>
      <c r="I33" s="111"/>
      <c r="J33" s="112"/>
      <c r="K33" s="113"/>
      <c r="L33" s="113"/>
      <c r="M33" s="114">
        <v>7</v>
      </c>
      <c r="N33" s="115"/>
      <c r="O33" s="116"/>
      <c r="P33" s="117"/>
      <c r="Q33" s="118"/>
      <c r="R33" s="116"/>
    </row>
    <row r="34" spans="1:18" ht="19.5" customHeight="1">
      <c r="A34" s="9"/>
      <c r="B34" s="119"/>
      <c r="C34" s="120" t="s">
        <v>63</v>
      </c>
      <c r="D34" s="121"/>
      <c r="E34" s="122" t="s">
        <v>33</v>
      </c>
      <c r="F34" s="123"/>
      <c r="G34" s="124">
        <v>3</v>
      </c>
      <c r="H34" s="125"/>
      <c r="I34" s="125"/>
      <c r="J34" s="126"/>
      <c r="K34" s="127"/>
      <c r="L34" s="127"/>
      <c r="M34" s="128">
        <v>1</v>
      </c>
      <c r="N34" s="129">
        <v>1</v>
      </c>
      <c r="O34" s="130"/>
      <c r="P34" s="131" t="s">
        <v>34</v>
      </c>
      <c r="Q34" s="132" t="s">
        <v>35</v>
      </c>
      <c r="R34" s="133">
        <v>1</v>
      </c>
    </row>
    <row r="35" spans="1:18" ht="19.5" customHeight="1">
      <c r="A35" s="9"/>
      <c r="B35" s="119"/>
      <c r="C35" s="120" t="s">
        <v>64</v>
      </c>
      <c r="D35" s="121"/>
      <c r="E35" s="122" t="s">
        <v>33</v>
      </c>
      <c r="F35" s="123"/>
      <c r="G35" s="124">
        <v>6</v>
      </c>
      <c r="H35" s="125"/>
      <c r="I35" s="125"/>
      <c r="J35" s="126"/>
      <c r="K35" s="127"/>
      <c r="L35" s="127"/>
      <c r="M35" s="128">
        <v>1</v>
      </c>
      <c r="N35" s="129">
        <v>1</v>
      </c>
      <c r="O35" s="130"/>
      <c r="P35" s="131" t="s">
        <v>34</v>
      </c>
      <c r="Q35" s="132" t="s">
        <v>35</v>
      </c>
      <c r="R35" s="133">
        <v>1</v>
      </c>
    </row>
    <row r="36" spans="1:18" ht="19.5" customHeight="1">
      <c r="A36" s="9"/>
      <c r="B36" s="119"/>
      <c r="C36" s="120" t="s">
        <v>65</v>
      </c>
      <c r="D36" s="121"/>
      <c r="E36" s="122" t="s">
        <v>33</v>
      </c>
      <c r="F36" s="123"/>
      <c r="G36" s="124">
        <v>9</v>
      </c>
      <c r="H36" s="125"/>
      <c r="I36" s="125"/>
      <c r="J36" s="126"/>
      <c r="K36" s="127"/>
      <c r="L36" s="127"/>
      <c r="M36" s="128">
        <v>1</v>
      </c>
      <c r="N36" s="129">
        <v>1</v>
      </c>
      <c r="O36" s="130"/>
      <c r="P36" s="131" t="s">
        <v>34</v>
      </c>
      <c r="Q36" s="132" t="s">
        <v>35</v>
      </c>
      <c r="R36" s="133">
        <v>1</v>
      </c>
    </row>
    <row r="37" spans="1:18" ht="19.5" customHeight="1">
      <c r="A37" s="9"/>
      <c r="B37" s="119"/>
      <c r="C37" s="120" t="s">
        <v>66</v>
      </c>
      <c r="D37" s="121"/>
      <c r="E37" s="122" t="s">
        <v>33</v>
      </c>
      <c r="F37" s="123"/>
      <c r="G37" s="124">
        <v>3</v>
      </c>
      <c r="H37" s="125"/>
      <c r="I37" s="125"/>
      <c r="J37" s="126"/>
      <c r="K37" s="127"/>
      <c r="L37" s="127"/>
      <c r="M37" s="128">
        <v>1</v>
      </c>
      <c r="N37" s="129">
        <v>1</v>
      </c>
      <c r="O37" s="130"/>
      <c r="P37" s="131" t="s">
        <v>34</v>
      </c>
      <c r="Q37" s="132" t="s">
        <v>35</v>
      </c>
      <c r="R37" s="133">
        <v>1</v>
      </c>
    </row>
    <row r="38" spans="1:18" ht="19.5" customHeight="1">
      <c r="A38" s="9"/>
      <c r="B38" s="119"/>
      <c r="C38" s="120" t="s">
        <v>67</v>
      </c>
      <c r="D38" s="121"/>
      <c r="E38" s="122" t="s">
        <v>33</v>
      </c>
      <c r="F38" s="123"/>
      <c r="G38" s="124">
        <v>3</v>
      </c>
      <c r="H38" s="125"/>
      <c r="I38" s="125"/>
      <c r="J38" s="126"/>
      <c r="K38" s="127"/>
      <c r="L38" s="127"/>
      <c r="M38" s="128">
        <v>0.5</v>
      </c>
      <c r="N38" s="129">
        <v>0.5</v>
      </c>
      <c r="O38" s="130"/>
      <c r="P38" s="131" t="s">
        <v>34</v>
      </c>
      <c r="Q38" s="132" t="s">
        <v>35</v>
      </c>
      <c r="R38" s="133">
        <v>1</v>
      </c>
    </row>
    <row r="39" spans="1:18" ht="19.5" customHeight="1">
      <c r="A39" s="9"/>
      <c r="B39" s="119"/>
      <c r="C39" s="120" t="s">
        <v>68</v>
      </c>
      <c r="D39" s="121"/>
      <c r="E39" s="122" t="s">
        <v>33</v>
      </c>
      <c r="F39" s="123"/>
      <c r="G39" s="124">
        <v>10</v>
      </c>
      <c r="H39" s="125"/>
      <c r="I39" s="125"/>
      <c r="J39" s="126"/>
      <c r="K39" s="127"/>
      <c r="L39" s="127"/>
      <c r="M39" s="128">
        <v>0.5</v>
      </c>
      <c r="N39" s="129">
        <v>0.5</v>
      </c>
      <c r="O39" s="130"/>
      <c r="P39" s="131" t="s">
        <v>34</v>
      </c>
      <c r="Q39" s="132" t="s">
        <v>35</v>
      </c>
      <c r="R39" s="133">
        <v>1</v>
      </c>
    </row>
    <row r="40" spans="1:18" ht="19.5" customHeight="1">
      <c r="A40" s="9"/>
      <c r="B40" s="119"/>
      <c r="C40" s="200" t="s">
        <v>69</v>
      </c>
      <c r="D40" s="201"/>
      <c r="E40" s="122" t="s">
        <v>33</v>
      </c>
      <c r="F40" s="123"/>
      <c r="G40" s="124"/>
      <c r="H40" s="125">
        <v>9</v>
      </c>
      <c r="I40" s="125"/>
      <c r="J40" s="126"/>
      <c r="K40" s="127"/>
      <c r="L40" s="127"/>
      <c r="M40" s="128">
        <v>1</v>
      </c>
      <c r="N40" s="129">
        <v>1</v>
      </c>
      <c r="O40" s="130"/>
      <c r="P40" s="131" t="s">
        <v>34</v>
      </c>
      <c r="Q40" s="132" t="s">
        <v>35</v>
      </c>
      <c r="R40" s="133">
        <v>1</v>
      </c>
    </row>
    <row r="41" spans="1:18" ht="19.5" customHeight="1">
      <c r="A41" s="9"/>
      <c r="B41" s="119"/>
      <c r="C41" s="200" t="s">
        <v>70</v>
      </c>
      <c r="D41" s="201"/>
      <c r="E41" s="122" t="s">
        <v>33</v>
      </c>
      <c r="F41" s="123"/>
      <c r="G41" s="124"/>
      <c r="H41" s="125">
        <v>30</v>
      </c>
      <c r="I41" s="125"/>
      <c r="J41" s="126"/>
      <c r="K41" s="127"/>
      <c r="L41" s="127"/>
      <c r="M41" s="128">
        <v>1</v>
      </c>
      <c r="N41" s="129">
        <v>1</v>
      </c>
      <c r="O41" s="130"/>
      <c r="P41" s="131" t="s">
        <v>34</v>
      </c>
      <c r="Q41" s="132" t="s">
        <v>59</v>
      </c>
      <c r="R41" s="133">
        <v>1</v>
      </c>
    </row>
    <row r="42" spans="1:18" ht="19.5" customHeight="1">
      <c r="A42" s="8"/>
      <c r="B42" s="106" t="s">
        <v>71</v>
      </c>
      <c r="C42" s="107"/>
      <c r="D42" s="134"/>
      <c r="E42" s="109"/>
      <c r="F42" s="123"/>
      <c r="G42" s="110"/>
      <c r="H42" s="111">
        <f>H43+H45+H46+H44</f>
        <v>13</v>
      </c>
      <c r="I42" s="111"/>
      <c r="J42" s="112">
        <f>J43+J45+J46</f>
        <v>10</v>
      </c>
      <c r="K42" s="113"/>
      <c r="L42" s="113"/>
      <c r="M42" s="114">
        <v>6</v>
      </c>
      <c r="N42" s="115"/>
      <c r="O42" s="116"/>
      <c r="P42" s="117"/>
      <c r="Q42" s="118"/>
      <c r="R42" s="116"/>
    </row>
    <row r="43" spans="1:18" ht="19.5" customHeight="1">
      <c r="A43" s="9"/>
      <c r="B43" s="119"/>
      <c r="C43" s="120" t="s">
        <v>72</v>
      </c>
      <c r="D43" s="121"/>
      <c r="E43" s="203" t="s">
        <v>33</v>
      </c>
      <c r="F43" s="123"/>
      <c r="G43" s="124"/>
      <c r="H43" s="125">
        <v>3</v>
      </c>
      <c r="I43" s="125"/>
      <c r="J43" s="126"/>
      <c r="K43" s="127"/>
      <c r="L43" s="127"/>
      <c r="M43" s="128">
        <v>0.5</v>
      </c>
      <c r="N43" s="129">
        <v>0.5</v>
      </c>
      <c r="O43" s="130"/>
      <c r="P43" s="131" t="s">
        <v>34</v>
      </c>
      <c r="Q43" s="132" t="s">
        <v>35</v>
      </c>
      <c r="R43" s="133">
        <v>1</v>
      </c>
    </row>
    <row r="44" spans="1:18" ht="19.5" customHeight="1">
      <c r="A44" s="9"/>
      <c r="B44" s="119"/>
      <c r="C44" s="120" t="s">
        <v>73</v>
      </c>
      <c r="D44" s="121"/>
      <c r="E44" s="203" t="s">
        <v>33</v>
      </c>
      <c r="F44" s="123"/>
      <c r="G44" s="124"/>
      <c r="H44" s="125">
        <v>6</v>
      </c>
      <c r="I44" s="125"/>
      <c r="J44" s="126"/>
      <c r="K44" s="127"/>
      <c r="L44" s="127"/>
      <c r="M44" s="128">
        <v>1</v>
      </c>
      <c r="N44" s="129">
        <v>1</v>
      </c>
      <c r="O44" s="130"/>
      <c r="P44" s="131" t="s">
        <v>34</v>
      </c>
      <c r="Q44" s="132" t="s">
        <v>35</v>
      </c>
      <c r="R44" s="133">
        <v>1</v>
      </c>
    </row>
    <row r="45" spans="1:18" ht="19.5" customHeight="1">
      <c r="A45" s="9"/>
      <c r="B45" s="119"/>
      <c r="C45" s="120" t="s">
        <v>74</v>
      </c>
      <c r="D45" s="121"/>
      <c r="E45" s="203" t="s">
        <v>33</v>
      </c>
      <c r="F45" s="123"/>
      <c r="G45" s="124"/>
      <c r="H45" s="125">
        <v>4</v>
      </c>
      <c r="I45" s="125"/>
      <c r="J45" s="126"/>
      <c r="K45" s="127"/>
      <c r="L45" s="127"/>
      <c r="M45" s="128">
        <v>0.5</v>
      </c>
      <c r="N45" s="129">
        <v>0.5</v>
      </c>
      <c r="O45" s="130"/>
      <c r="P45" s="131" t="s">
        <v>34</v>
      </c>
      <c r="Q45" s="132" t="s">
        <v>35</v>
      </c>
      <c r="R45" s="133">
        <v>1</v>
      </c>
    </row>
    <row r="46" spans="1:18" ht="19.5" customHeight="1">
      <c r="A46" s="9"/>
      <c r="B46" s="119"/>
      <c r="C46" s="120" t="s">
        <v>75</v>
      </c>
      <c r="D46" s="121"/>
      <c r="E46" s="122" t="s">
        <v>33</v>
      </c>
      <c r="F46" s="123"/>
      <c r="G46" s="124"/>
      <c r="H46" s="125"/>
      <c r="I46" s="125"/>
      <c r="J46" s="126">
        <v>10</v>
      </c>
      <c r="K46" s="127"/>
      <c r="L46" s="127"/>
      <c r="M46" s="128">
        <v>4</v>
      </c>
      <c r="N46" s="129">
        <v>4</v>
      </c>
      <c r="O46" s="130"/>
      <c r="P46" s="131" t="s">
        <v>34</v>
      </c>
      <c r="Q46" s="132" t="s">
        <v>35</v>
      </c>
      <c r="R46" s="133">
        <v>1</v>
      </c>
    </row>
    <row r="47" spans="1:18" ht="19.5" customHeight="1">
      <c r="A47" s="14"/>
      <c r="B47" s="8" t="s">
        <v>76</v>
      </c>
      <c r="C47" s="106"/>
      <c r="D47" s="107"/>
      <c r="E47" s="134"/>
      <c r="F47" s="162"/>
      <c r="G47" s="163">
        <f>G50+G51</f>
        <v>0</v>
      </c>
      <c r="H47" s="163">
        <f>H48+H49+H50+H51+H52</f>
        <v>112</v>
      </c>
      <c r="I47" s="163"/>
      <c r="J47" s="163"/>
      <c r="K47" s="164"/>
      <c r="L47" s="164"/>
      <c r="M47" s="164">
        <v>7</v>
      </c>
      <c r="N47" s="164"/>
      <c r="O47" s="164"/>
      <c r="P47" s="165"/>
      <c r="Q47" s="165"/>
      <c r="R47" s="166"/>
    </row>
    <row r="48" spans="1:18" ht="19.5" customHeight="1">
      <c r="A48" s="21"/>
      <c r="B48" s="167"/>
      <c r="C48" s="120" t="s">
        <v>77</v>
      </c>
      <c r="D48" s="121"/>
      <c r="E48" s="198" t="s">
        <v>33</v>
      </c>
      <c r="F48" s="162"/>
      <c r="G48" s="168"/>
      <c r="H48" s="169">
        <v>40</v>
      </c>
      <c r="I48" s="169"/>
      <c r="J48" s="170"/>
      <c r="K48" s="171"/>
      <c r="L48" s="172"/>
      <c r="M48" s="171">
        <v>4</v>
      </c>
      <c r="N48" s="173">
        <v>2</v>
      </c>
      <c r="O48" s="172"/>
      <c r="P48" s="171" t="s">
        <v>34</v>
      </c>
      <c r="Q48" s="173" t="s">
        <v>35</v>
      </c>
      <c r="R48" s="174">
        <v>1</v>
      </c>
    </row>
    <row r="49" spans="1:18" ht="19.5" customHeight="1">
      <c r="A49" s="21"/>
      <c r="B49" s="167"/>
      <c r="C49" s="120" t="s">
        <v>78</v>
      </c>
      <c r="D49" s="121"/>
      <c r="E49" s="198" t="s">
        <v>33</v>
      </c>
      <c r="F49" s="162"/>
      <c r="G49" s="168"/>
      <c r="H49" s="169">
        <v>16</v>
      </c>
      <c r="I49" s="169"/>
      <c r="J49" s="170"/>
      <c r="K49" s="171"/>
      <c r="L49" s="172"/>
      <c r="M49" s="171">
        <v>1</v>
      </c>
      <c r="N49" s="173">
        <v>2</v>
      </c>
      <c r="O49" s="172"/>
      <c r="P49" s="171" t="s">
        <v>34</v>
      </c>
      <c r="Q49" s="173" t="s">
        <v>35</v>
      </c>
      <c r="R49" s="174">
        <v>1</v>
      </c>
    </row>
    <row r="50" spans="1:18" ht="19.5" customHeight="1">
      <c r="A50" s="21"/>
      <c r="B50" s="167"/>
      <c r="C50" s="120" t="s">
        <v>79</v>
      </c>
      <c r="D50" s="121" t="s">
        <v>80</v>
      </c>
      <c r="E50" s="198" t="s">
        <v>33</v>
      </c>
      <c r="F50" s="162"/>
      <c r="G50" s="168"/>
      <c r="H50" s="169">
        <v>20</v>
      </c>
      <c r="I50" s="169"/>
      <c r="J50" s="170"/>
      <c r="K50" s="171"/>
      <c r="L50" s="172"/>
      <c r="M50" s="171">
        <v>1</v>
      </c>
      <c r="N50" s="173">
        <v>2</v>
      </c>
      <c r="O50" s="172"/>
      <c r="P50" s="171" t="s">
        <v>34</v>
      </c>
      <c r="Q50" s="173" t="s">
        <v>35</v>
      </c>
      <c r="R50" s="174">
        <v>1</v>
      </c>
    </row>
    <row r="51" spans="1:18" ht="19.5" customHeight="1">
      <c r="A51" s="21"/>
      <c r="B51" s="167"/>
      <c r="C51" s="120" t="s">
        <v>81</v>
      </c>
      <c r="D51" s="121" t="s">
        <v>82</v>
      </c>
      <c r="E51" s="198" t="s">
        <v>33</v>
      </c>
      <c r="F51" s="162"/>
      <c r="G51" s="168"/>
      <c r="H51" s="169">
        <v>28</v>
      </c>
      <c r="I51" s="169"/>
      <c r="J51" s="170"/>
      <c r="K51" s="171"/>
      <c r="L51" s="172"/>
      <c r="M51" s="171">
        <v>0.5</v>
      </c>
      <c r="N51" s="173">
        <v>2</v>
      </c>
      <c r="O51" s="172"/>
      <c r="P51" s="171" t="s">
        <v>34</v>
      </c>
      <c r="Q51" s="173" t="s">
        <v>35</v>
      </c>
      <c r="R51" s="174">
        <v>1</v>
      </c>
    </row>
    <row r="52" spans="1:18" ht="19.5" customHeight="1">
      <c r="A52" s="33"/>
      <c r="B52" s="175"/>
      <c r="C52" s="120" t="s">
        <v>83</v>
      </c>
      <c r="D52" s="121" t="s">
        <v>84</v>
      </c>
      <c r="E52" s="198" t="s">
        <v>33</v>
      </c>
      <c r="F52" s="162"/>
      <c r="G52" s="168"/>
      <c r="H52" s="169">
        <v>8</v>
      </c>
      <c r="I52" s="169"/>
      <c r="J52" s="170"/>
      <c r="K52" s="171"/>
      <c r="L52" s="172"/>
      <c r="M52" s="171">
        <v>0.5</v>
      </c>
      <c r="N52" s="173">
        <v>2</v>
      </c>
      <c r="O52" s="172"/>
      <c r="P52" s="171" t="s">
        <v>34</v>
      </c>
      <c r="Q52" s="173" t="s">
        <v>35</v>
      </c>
      <c r="R52" s="174">
        <v>1</v>
      </c>
    </row>
    <row r="53" spans="1:18" ht="19.5" customHeight="1">
      <c r="A53" s="14"/>
      <c r="B53" s="8" t="s">
        <v>85</v>
      </c>
      <c r="C53" s="106"/>
      <c r="D53" s="107"/>
      <c r="E53" s="15"/>
      <c r="F53" s="16"/>
      <c r="G53" s="17"/>
      <c r="H53" s="17">
        <f>H54+H55+H56+H57</f>
        <v>159</v>
      </c>
      <c r="I53" s="17"/>
      <c r="J53" s="17"/>
      <c r="K53" s="18"/>
      <c r="L53" s="18"/>
      <c r="M53" s="18">
        <v>10</v>
      </c>
      <c r="N53" s="18"/>
      <c r="O53" s="18"/>
      <c r="P53" s="19"/>
      <c r="Q53" s="19"/>
      <c r="R53" s="20"/>
    </row>
    <row r="54" spans="1:18" ht="19.5" customHeight="1">
      <c r="A54" s="21"/>
      <c r="B54" s="120"/>
      <c r="C54" s="121" t="s">
        <v>86</v>
      </c>
      <c r="D54" s="120"/>
      <c r="E54" s="199" t="s">
        <v>33</v>
      </c>
      <c r="F54" s="16"/>
      <c r="G54" s="25"/>
      <c r="H54" s="26">
        <v>15</v>
      </c>
      <c r="I54" s="26"/>
      <c r="J54" s="27"/>
      <c r="K54" s="28"/>
      <c r="L54" s="29"/>
      <c r="M54" s="28">
        <v>2</v>
      </c>
      <c r="N54" s="30">
        <v>2</v>
      </c>
      <c r="O54" s="29"/>
      <c r="P54" s="28" t="s">
        <v>34</v>
      </c>
      <c r="Q54" s="30" t="s">
        <v>35</v>
      </c>
      <c r="R54" s="31">
        <v>1</v>
      </c>
    </row>
    <row r="55" spans="1:18" ht="19.5" customHeight="1">
      <c r="A55" s="21"/>
      <c r="B55" s="120"/>
      <c r="C55" s="121" t="s">
        <v>87</v>
      </c>
      <c r="D55" s="120"/>
      <c r="E55" s="199" t="s">
        <v>33</v>
      </c>
      <c r="F55" s="16"/>
      <c r="G55" s="25"/>
      <c r="H55" s="26">
        <v>48</v>
      </c>
      <c r="I55" s="26"/>
      <c r="J55" s="27"/>
      <c r="K55" s="28"/>
      <c r="L55" s="29"/>
      <c r="M55" s="28">
        <v>3</v>
      </c>
      <c r="N55" s="30">
        <v>3</v>
      </c>
      <c r="O55" s="29"/>
      <c r="P55" s="28" t="s">
        <v>34</v>
      </c>
      <c r="Q55" s="30" t="s">
        <v>35</v>
      </c>
      <c r="R55" s="31">
        <v>1</v>
      </c>
    </row>
    <row r="56" spans="1:18" ht="19.5" customHeight="1">
      <c r="A56" s="21"/>
      <c r="B56" s="120"/>
      <c r="C56" s="121" t="s">
        <v>88</v>
      </c>
      <c r="D56" s="120"/>
      <c r="E56" s="199" t="s">
        <v>33</v>
      </c>
      <c r="F56" s="16"/>
      <c r="G56" s="25"/>
      <c r="H56" s="26">
        <v>48</v>
      </c>
      <c r="I56" s="26"/>
      <c r="J56" s="27"/>
      <c r="K56" s="28"/>
      <c r="L56" s="29"/>
      <c r="M56" s="28">
        <v>3</v>
      </c>
      <c r="N56" s="30">
        <v>3</v>
      </c>
      <c r="O56" s="29"/>
      <c r="P56" s="28" t="s">
        <v>34</v>
      </c>
      <c r="Q56" s="30" t="s">
        <v>35</v>
      </c>
      <c r="R56" s="31">
        <v>1</v>
      </c>
    </row>
    <row r="57" spans="1:18" ht="19.5" customHeight="1">
      <c r="A57" s="21"/>
      <c r="B57" s="120"/>
      <c r="C57" s="201" t="s">
        <v>89</v>
      </c>
      <c r="D57" s="120"/>
      <c r="E57" s="202" t="s">
        <v>90</v>
      </c>
      <c r="F57" s="16"/>
      <c r="G57" s="25"/>
      <c r="H57" s="26">
        <v>48</v>
      </c>
      <c r="I57" s="26"/>
      <c r="J57" s="27"/>
      <c r="K57" s="28"/>
      <c r="L57" s="29"/>
      <c r="M57" s="28">
        <v>2</v>
      </c>
      <c r="N57" s="30">
        <v>2</v>
      </c>
      <c r="O57" s="29"/>
      <c r="P57" s="28" t="s">
        <v>34</v>
      </c>
      <c r="Q57" s="30" t="s">
        <v>35</v>
      </c>
      <c r="R57" s="31">
        <v>1</v>
      </c>
    </row>
    <row r="58" spans="1:18" ht="19.5" customHeight="1">
      <c r="A58" s="21"/>
      <c r="B58" s="22"/>
      <c r="C58" s="23"/>
      <c r="D58" s="23"/>
      <c r="E58" s="24"/>
      <c r="F58" s="16"/>
      <c r="G58" s="25"/>
      <c r="H58" s="26"/>
      <c r="I58" s="26"/>
      <c r="J58" s="27"/>
      <c r="K58" s="28"/>
      <c r="L58" s="29"/>
      <c r="M58" s="28"/>
      <c r="N58" s="30"/>
      <c r="O58" s="29"/>
      <c r="P58" s="28"/>
      <c r="Q58" s="30"/>
      <c r="R58" s="31"/>
    </row>
    <row r="59" spans="1:18" ht="19.5" customHeight="1">
      <c r="A59" s="34"/>
      <c r="B59" s="35"/>
      <c r="C59" s="36"/>
      <c r="D59" s="32"/>
      <c r="E59" s="37"/>
      <c r="F59" s="10"/>
      <c r="G59" s="38"/>
      <c r="H59" s="39"/>
      <c r="I59" s="39"/>
      <c r="J59" s="40"/>
      <c r="K59" s="11"/>
      <c r="L59" s="11"/>
      <c r="M59" s="41"/>
      <c r="N59" s="42"/>
      <c r="O59" s="43"/>
      <c r="P59" s="44"/>
      <c r="Q59" s="45"/>
      <c r="R59" s="46"/>
    </row>
    <row r="60" spans="1:18" ht="20.25" customHeight="1">
      <c r="A60" s="210"/>
      <c r="B60" s="211"/>
      <c r="C60" s="211"/>
      <c r="D60" s="47" t="s">
        <v>91</v>
      </c>
      <c r="E60" s="48">
        <f>SUM(G60:J60)</f>
        <v>595</v>
      </c>
      <c r="F60" s="49"/>
      <c r="G60" s="50">
        <f>G47+G42+G33+G29+G21+G16+G7</f>
        <v>120</v>
      </c>
      <c r="H60" s="51">
        <f>H53+H47+H42+H33+H29+H21+H16+H7</f>
        <v>405</v>
      </c>
      <c r="I60" s="51"/>
      <c r="J60" s="52">
        <f>J42+J33+J29+J21+J16+J7</f>
        <v>70</v>
      </c>
      <c r="K60" s="49"/>
      <c r="L60" s="49"/>
      <c r="M60" s="50">
        <f>M47+M42+M33+M29+M21+M16+M7+M53</f>
        <v>60</v>
      </c>
      <c r="N60" s="53">
        <v>60</v>
      </c>
      <c r="O60" s="212"/>
      <c r="P60" s="210"/>
      <c r="Q60" s="211"/>
      <c r="R60" s="213"/>
    </row>
    <row r="61" spans="1:18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</sheetData>
  <mergeCells count="1">
    <mergeCell ref="M3:R3"/>
  </mergeCells>
  <pageMargins left="0.13888900000000001" right="0.13888900000000001" top="0.13888900000000001" bottom="0.13888900000000001" header="0" footer="0"/>
  <pageSetup paperSize="9" scale="69" orientation="portrait" r:id="rId1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0"/>
  <sheetViews>
    <sheetView topLeftCell="E1" workbookViewId="0">
      <selection activeCell="G23" sqref="G23"/>
    </sheetView>
  </sheetViews>
  <sheetFormatPr defaultColWidth="12.5" defaultRowHeight="15" customHeight="1"/>
  <cols>
    <col min="1" max="1" width="88.5" customWidth="1"/>
    <col min="2" max="5" width="10.5" customWidth="1"/>
    <col min="6" max="6" width="114.375" customWidth="1"/>
    <col min="7" max="26" width="10.5" customWidth="1"/>
  </cols>
  <sheetData>
    <row r="1" spans="1:9" ht="13.5" customHeight="1">
      <c r="A1" s="206" t="s">
        <v>92</v>
      </c>
      <c r="B1" s="214"/>
      <c r="C1" s="214"/>
      <c r="D1" s="215"/>
      <c r="E1" s="176"/>
      <c r="F1" s="206" t="s">
        <v>92</v>
      </c>
      <c r="G1" s="214"/>
      <c r="H1" s="214"/>
      <c r="I1" s="215"/>
    </row>
    <row r="2" spans="1:9" ht="13.5" customHeight="1">
      <c r="A2" s="206" t="s">
        <v>93</v>
      </c>
      <c r="B2" s="214"/>
      <c r="C2" s="214"/>
      <c r="D2" s="215"/>
      <c r="E2" s="176"/>
      <c r="F2" s="206" t="s">
        <v>94</v>
      </c>
      <c r="G2" s="214"/>
      <c r="H2" s="214"/>
      <c r="I2" s="215"/>
    </row>
    <row r="3" spans="1:9" ht="13.5" customHeight="1">
      <c r="A3" s="206" t="s">
        <v>95</v>
      </c>
      <c r="B3" s="214"/>
      <c r="C3" s="214"/>
      <c r="D3" s="215"/>
      <c r="E3" s="176"/>
      <c r="F3" s="206" t="s">
        <v>95</v>
      </c>
      <c r="G3" s="214"/>
      <c r="H3" s="214"/>
      <c r="I3" s="215"/>
    </row>
    <row r="4" spans="1:9" ht="13.5" customHeight="1">
      <c r="A4" s="206" t="s">
        <v>96</v>
      </c>
      <c r="B4" s="214"/>
      <c r="C4" s="214"/>
      <c r="D4" s="215"/>
      <c r="E4" s="176"/>
      <c r="F4" s="206" t="s">
        <v>96</v>
      </c>
      <c r="G4" s="214"/>
      <c r="H4" s="214"/>
      <c r="I4" s="215"/>
    </row>
    <row r="5" spans="1:9" ht="13.5" customHeight="1">
      <c r="A5" s="177"/>
      <c r="B5" s="177"/>
      <c r="C5" s="177"/>
      <c r="D5" s="177"/>
      <c r="E5" s="178"/>
      <c r="F5" s="177"/>
      <c r="G5" s="177"/>
      <c r="H5" s="177"/>
      <c r="I5" s="177"/>
    </row>
    <row r="6" spans="1:9" ht="13.5" customHeight="1">
      <c r="A6" s="179"/>
      <c r="B6" s="180"/>
      <c r="C6" s="180"/>
      <c r="D6" s="178"/>
      <c r="E6" s="178"/>
      <c r="F6" s="179"/>
      <c r="G6" s="180"/>
      <c r="H6" s="180"/>
      <c r="I6" s="178"/>
    </row>
    <row r="7" spans="1:9" ht="13.5" customHeight="1">
      <c r="A7" s="181" t="s">
        <v>97</v>
      </c>
      <c r="B7" s="182"/>
      <c r="C7" s="183"/>
      <c r="D7" s="183"/>
      <c r="E7" s="178"/>
      <c r="F7" s="181" t="s">
        <v>97</v>
      </c>
      <c r="G7" s="182"/>
      <c r="H7" s="183"/>
      <c r="I7" s="183"/>
    </row>
    <row r="8" spans="1:9" ht="13.5" customHeight="1">
      <c r="A8" s="184" t="s">
        <v>98</v>
      </c>
      <c r="B8" s="205"/>
      <c r="C8" s="205"/>
      <c r="D8" s="205"/>
      <c r="E8" s="178"/>
      <c r="F8" s="184" t="s">
        <v>98</v>
      </c>
      <c r="G8" s="205"/>
      <c r="H8" s="205"/>
      <c r="I8" s="205"/>
    </row>
    <row r="9" spans="1:9" ht="13.5" customHeight="1">
      <c r="A9" s="184" t="s">
        <v>99</v>
      </c>
      <c r="B9" s="216"/>
      <c r="C9" s="216"/>
      <c r="D9" s="216"/>
      <c r="E9" s="178"/>
      <c r="F9" s="184" t="s">
        <v>99</v>
      </c>
      <c r="G9" s="216"/>
      <c r="H9" s="216"/>
      <c r="I9" s="216"/>
    </row>
    <row r="10" spans="1:9" ht="13.5" customHeight="1">
      <c r="A10" s="184" t="s">
        <v>100</v>
      </c>
      <c r="B10" s="205"/>
      <c r="C10" s="205"/>
      <c r="D10" s="205"/>
      <c r="E10" s="178"/>
      <c r="F10" s="184" t="s">
        <v>100</v>
      </c>
      <c r="G10" s="205"/>
      <c r="H10" s="205"/>
      <c r="I10" s="205"/>
    </row>
    <row r="11" spans="1:9" ht="13.5" customHeight="1">
      <c r="A11" s="184" t="s">
        <v>101</v>
      </c>
      <c r="B11" s="216"/>
      <c r="C11" s="216"/>
      <c r="D11" s="216"/>
      <c r="E11" s="178"/>
      <c r="F11" s="184" t="s">
        <v>101</v>
      </c>
      <c r="G11" s="216"/>
      <c r="H11" s="216"/>
      <c r="I11" s="216"/>
    </row>
    <row r="12" spans="1:9" ht="13.5" customHeight="1">
      <c r="A12" s="185"/>
      <c r="B12" s="186"/>
      <c r="C12" s="187"/>
      <c r="D12" s="187"/>
      <c r="E12" s="178"/>
      <c r="F12" s="185"/>
      <c r="G12" s="186"/>
      <c r="H12" s="187"/>
      <c r="I12" s="187"/>
    </row>
    <row r="13" spans="1:9" ht="13.5" customHeight="1">
      <c r="A13" s="181" t="s">
        <v>102</v>
      </c>
      <c r="B13" s="182"/>
      <c r="C13" s="183"/>
      <c r="D13" s="183"/>
      <c r="E13" s="178"/>
      <c r="F13" s="181" t="s">
        <v>102</v>
      </c>
      <c r="G13" s="182"/>
      <c r="H13" s="183"/>
      <c r="I13" s="183"/>
    </row>
    <row r="14" spans="1:9" ht="13.5" customHeight="1">
      <c r="A14" s="184" t="s">
        <v>103</v>
      </c>
      <c r="B14" s="188" t="s">
        <v>104</v>
      </c>
      <c r="C14" s="186"/>
      <c r="D14" s="189"/>
      <c r="E14" s="178"/>
      <c r="F14" s="184" t="s">
        <v>103</v>
      </c>
      <c r="G14" s="188" t="s">
        <v>104</v>
      </c>
      <c r="H14" s="186"/>
      <c r="I14" s="189"/>
    </row>
    <row r="15" spans="1:9" ht="13.5" customHeight="1">
      <c r="A15" s="184" t="s">
        <v>105</v>
      </c>
      <c r="B15" s="188" t="s">
        <v>104</v>
      </c>
      <c r="C15" s="186"/>
      <c r="D15" s="189"/>
      <c r="E15" s="178"/>
      <c r="F15" s="184" t="s">
        <v>105</v>
      </c>
      <c r="G15" s="188" t="s">
        <v>104</v>
      </c>
      <c r="H15" s="186"/>
      <c r="I15" s="189"/>
    </row>
    <row r="16" spans="1:9" ht="13.5" customHeight="1">
      <c r="A16" s="184" t="s">
        <v>106</v>
      </c>
      <c r="B16" s="188" t="s">
        <v>104</v>
      </c>
      <c r="C16" s="186"/>
      <c r="D16" s="189"/>
      <c r="E16" s="178"/>
      <c r="F16" s="184" t="s">
        <v>106</v>
      </c>
      <c r="G16" s="188" t="s">
        <v>104</v>
      </c>
      <c r="H16" s="186"/>
      <c r="I16" s="189"/>
    </row>
    <row r="17" spans="1:9" ht="13.5" customHeight="1">
      <c r="A17" s="184" t="s">
        <v>107</v>
      </c>
      <c r="B17" s="188" t="s">
        <v>104</v>
      </c>
      <c r="C17" s="186"/>
      <c r="D17" s="190"/>
      <c r="E17" s="178"/>
      <c r="F17" s="184" t="s">
        <v>107</v>
      </c>
      <c r="G17" s="188" t="s">
        <v>104</v>
      </c>
      <c r="H17" s="186"/>
      <c r="I17" s="190"/>
    </row>
    <row r="18" spans="1:9" ht="13.5" customHeight="1">
      <c r="A18" s="184" t="s">
        <v>108</v>
      </c>
      <c r="B18" s="185"/>
      <c r="C18" s="185"/>
      <c r="D18" s="185"/>
      <c r="E18" s="178"/>
      <c r="F18" s="184" t="s">
        <v>108</v>
      </c>
      <c r="G18" s="185"/>
      <c r="H18" s="185"/>
      <c r="I18" s="185"/>
    </row>
    <row r="19" spans="1:9" ht="13.5" customHeight="1">
      <c r="A19" s="184" t="s">
        <v>109</v>
      </c>
      <c r="B19" s="185"/>
      <c r="C19" s="185"/>
      <c r="D19" s="185"/>
      <c r="E19" s="178"/>
      <c r="F19" s="184" t="s">
        <v>109</v>
      </c>
      <c r="G19" s="185"/>
      <c r="H19" s="185"/>
      <c r="I19" s="185"/>
    </row>
    <row r="20" spans="1:9" ht="13.5" customHeight="1">
      <c r="A20" s="187"/>
      <c r="B20" s="186"/>
      <c r="C20" s="186"/>
      <c r="D20" s="191"/>
      <c r="E20" s="178"/>
      <c r="F20" s="187"/>
      <c r="G20" s="186"/>
      <c r="H20" s="186"/>
      <c r="I20" s="191"/>
    </row>
    <row r="21" spans="1:9" ht="13.5" customHeight="1">
      <c r="A21" s="181" t="s">
        <v>110</v>
      </c>
      <c r="B21" s="182"/>
      <c r="C21" s="183"/>
      <c r="D21" s="183"/>
      <c r="E21" s="178"/>
      <c r="F21" s="181" t="s">
        <v>111</v>
      </c>
      <c r="G21" s="182"/>
      <c r="H21" s="183"/>
      <c r="I21" s="183"/>
    </row>
    <row r="22" spans="1:9" ht="13.5" customHeight="1">
      <c r="A22" s="184" t="s">
        <v>112</v>
      </c>
      <c r="B22" s="192">
        <v>1300</v>
      </c>
      <c r="C22" s="193" t="s">
        <v>113</v>
      </c>
      <c r="D22" s="190"/>
      <c r="E22" s="178"/>
      <c r="F22" s="184" t="s">
        <v>114</v>
      </c>
      <c r="G22" s="192">
        <v>700</v>
      </c>
      <c r="H22" s="193" t="s">
        <v>113</v>
      </c>
      <c r="I22" s="190"/>
    </row>
    <row r="23" spans="1:9" ht="13.5" customHeight="1">
      <c r="A23" s="184" t="s">
        <v>115</v>
      </c>
      <c r="B23" s="188" t="s">
        <v>104</v>
      </c>
      <c r="C23" s="186"/>
      <c r="D23" s="190"/>
      <c r="E23" s="178"/>
      <c r="F23" s="184" t="s">
        <v>115</v>
      </c>
      <c r="G23" s="188" t="s">
        <v>104</v>
      </c>
      <c r="H23" s="186"/>
      <c r="I23" s="190"/>
    </row>
    <row r="24" spans="1:9" ht="13.5" customHeight="1">
      <c r="A24" s="184" t="s">
        <v>116</v>
      </c>
      <c r="B24" s="188" t="s">
        <v>104</v>
      </c>
      <c r="C24" s="186"/>
      <c r="D24" s="190"/>
      <c r="E24" s="178"/>
      <c r="F24" s="184" t="s">
        <v>116</v>
      </c>
      <c r="G24" s="188" t="s">
        <v>104</v>
      </c>
      <c r="H24" s="186"/>
      <c r="I24" s="190"/>
    </row>
    <row r="25" spans="1:9" ht="13.5" customHeight="1">
      <c r="A25" s="184" t="s">
        <v>117</v>
      </c>
      <c r="B25" s="188" t="s">
        <v>104</v>
      </c>
      <c r="C25" s="186"/>
      <c r="D25" s="190"/>
      <c r="E25" s="178"/>
      <c r="F25" s="184" t="s">
        <v>117</v>
      </c>
      <c r="G25" s="188" t="s">
        <v>104</v>
      </c>
      <c r="H25" s="186"/>
      <c r="I25" s="190"/>
    </row>
    <row r="26" spans="1:9" ht="13.5" customHeight="1">
      <c r="A26" s="184" t="s">
        <v>118</v>
      </c>
      <c r="B26" s="189">
        <v>4</v>
      </c>
      <c r="C26" s="187"/>
      <c r="D26" s="190"/>
      <c r="E26" s="178"/>
      <c r="F26" s="184" t="s">
        <v>118</v>
      </c>
      <c r="G26" s="189">
        <v>4</v>
      </c>
      <c r="H26" s="187"/>
      <c r="I26" s="190"/>
    </row>
    <row r="27" spans="1:9" ht="13.5" customHeight="1">
      <c r="A27" s="184" t="s">
        <v>119</v>
      </c>
      <c r="B27" s="186"/>
      <c r="C27" s="186"/>
      <c r="D27" s="186"/>
      <c r="E27" s="178"/>
      <c r="F27" s="184" t="s">
        <v>119</v>
      </c>
      <c r="G27" s="186"/>
      <c r="H27" s="186"/>
      <c r="I27" s="186"/>
    </row>
    <row r="28" spans="1:9" ht="13.5" customHeight="1">
      <c r="A28" s="184" t="s">
        <v>120</v>
      </c>
      <c r="B28" s="186"/>
      <c r="C28" s="186"/>
      <c r="D28" s="186"/>
      <c r="E28" s="178"/>
      <c r="F28" s="184" t="s">
        <v>120</v>
      </c>
      <c r="G28" s="186"/>
      <c r="H28" s="186"/>
      <c r="I28" s="186"/>
    </row>
    <row r="29" spans="1:9" ht="13.5" customHeight="1">
      <c r="A29" s="185"/>
      <c r="B29" s="186"/>
      <c r="C29" s="186"/>
      <c r="D29" s="194"/>
      <c r="E29" s="178"/>
      <c r="F29" s="185"/>
      <c r="G29" s="186"/>
      <c r="H29" s="186"/>
      <c r="I29" s="194"/>
    </row>
    <row r="30" spans="1:9" ht="13.5" customHeight="1">
      <c r="A30" s="181" t="s">
        <v>121</v>
      </c>
      <c r="B30" s="182"/>
      <c r="C30" s="183"/>
      <c r="D30" s="183"/>
      <c r="E30" s="178"/>
      <c r="F30" s="181" t="s">
        <v>122</v>
      </c>
      <c r="G30" s="182"/>
      <c r="H30" s="183"/>
      <c r="I30" s="183"/>
    </row>
    <row r="31" spans="1:9" ht="13.5" customHeight="1">
      <c r="A31" s="184" t="s">
        <v>123</v>
      </c>
      <c r="B31" s="188" t="s">
        <v>104</v>
      </c>
      <c r="C31" s="186"/>
      <c r="D31" s="190"/>
      <c r="E31" s="178"/>
      <c r="F31" s="184" t="s">
        <v>123</v>
      </c>
      <c r="G31" s="188" t="s">
        <v>104</v>
      </c>
      <c r="H31" s="186"/>
      <c r="I31" s="190"/>
    </row>
    <row r="32" spans="1:9" ht="13.5" customHeight="1">
      <c r="A32" s="184" t="s">
        <v>124</v>
      </c>
      <c r="B32" s="188" t="s">
        <v>104</v>
      </c>
      <c r="C32" s="186"/>
      <c r="D32" s="190"/>
      <c r="E32" s="178"/>
      <c r="F32" s="184" t="s">
        <v>125</v>
      </c>
      <c r="G32" s="188" t="s">
        <v>104</v>
      </c>
      <c r="H32" s="186"/>
      <c r="I32" s="190"/>
    </row>
    <row r="33" spans="1:9" ht="13.5" customHeight="1">
      <c r="A33" s="184" t="s">
        <v>126</v>
      </c>
      <c r="B33" s="188" t="s">
        <v>104</v>
      </c>
      <c r="C33" s="192"/>
      <c r="D33" s="190"/>
      <c r="E33" s="178"/>
      <c r="F33" s="184" t="s">
        <v>126</v>
      </c>
      <c r="G33" s="188" t="s">
        <v>104</v>
      </c>
      <c r="H33" s="192"/>
      <c r="I33" s="190"/>
    </row>
    <row r="34" spans="1:9" ht="13.5" customHeight="1">
      <c r="A34" s="184" t="s">
        <v>127</v>
      </c>
      <c r="B34" s="188" t="s">
        <v>104</v>
      </c>
      <c r="C34" s="192"/>
      <c r="D34" s="190"/>
      <c r="E34" s="178"/>
      <c r="F34" s="184" t="s">
        <v>127</v>
      </c>
      <c r="G34" s="188" t="s">
        <v>104</v>
      </c>
      <c r="H34" s="192"/>
      <c r="I34" s="190"/>
    </row>
    <row r="35" spans="1:9" ht="13.5" customHeight="1">
      <c r="A35" s="184" t="s">
        <v>128</v>
      </c>
      <c r="B35" s="188" t="s">
        <v>104</v>
      </c>
      <c r="C35" s="186"/>
      <c r="D35" s="195" t="s">
        <v>129</v>
      </c>
      <c r="E35" s="178"/>
      <c r="F35" s="184" t="s">
        <v>130</v>
      </c>
      <c r="G35" s="188" t="s">
        <v>104</v>
      </c>
      <c r="H35" s="186"/>
      <c r="I35" s="195" t="s">
        <v>129</v>
      </c>
    </row>
    <row r="36" spans="1:9" ht="13.5" customHeight="1">
      <c r="A36" s="185"/>
      <c r="B36" s="186"/>
      <c r="C36" s="186"/>
      <c r="D36" s="192"/>
      <c r="E36" s="178"/>
      <c r="F36" s="185"/>
      <c r="G36" s="186"/>
      <c r="H36" s="186"/>
      <c r="I36" s="192"/>
    </row>
    <row r="37" spans="1:9" ht="13.5" customHeight="1">
      <c r="A37" s="181" t="s">
        <v>131</v>
      </c>
      <c r="B37" s="182"/>
      <c r="C37" s="183"/>
      <c r="D37" s="183"/>
      <c r="E37" s="178"/>
      <c r="F37" s="181" t="s">
        <v>132</v>
      </c>
      <c r="G37" s="182"/>
      <c r="H37" s="183"/>
      <c r="I37" s="183"/>
    </row>
    <row r="38" spans="1:9" ht="13.5" customHeight="1">
      <c r="A38" s="196" t="s">
        <v>133</v>
      </c>
      <c r="B38" s="182"/>
      <c r="C38" s="183"/>
      <c r="D38" s="183"/>
      <c r="E38" s="178"/>
      <c r="F38" s="196" t="s">
        <v>133</v>
      </c>
      <c r="G38" s="182"/>
      <c r="H38" s="183"/>
      <c r="I38" s="183"/>
    </row>
    <row r="39" spans="1:9" ht="13.5" customHeight="1">
      <c r="A39" s="184" t="s">
        <v>134</v>
      </c>
      <c r="B39" s="188" t="s">
        <v>104</v>
      </c>
      <c r="C39" s="186"/>
      <c r="D39" s="190"/>
      <c r="E39" s="178"/>
      <c r="F39" s="184" t="s">
        <v>134</v>
      </c>
      <c r="G39" s="188" t="s">
        <v>104</v>
      </c>
      <c r="H39" s="186"/>
      <c r="I39" s="190"/>
    </row>
    <row r="40" spans="1:9" ht="13.5" customHeight="1">
      <c r="A40" s="178"/>
      <c r="B40" s="178"/>
      <c r="C40" s="178"/>
      <c r="D40" s="178"/>
      <c r="E40" s="178"/>
      <c r="F40" s="178"/>
      <c r="G40" s="178"/>
      <c r="H40" s="178"/>
      <c r="I40" s="178"/>
    </row>
    <row r="41" spans="1:9" ht="13.5" customHeight="1">
      <c r="A41" s="178"/>
      <c r="B41" s="178"/>
      <c r="C41" s="178"/>
      <c r="D41" s="178"/>
      <c r="E41" s="178"/>
      <c r="F41" s="178"/>
      <c r="G41" s="178"/>
      <c r="H41" s="178"/>
      <c r="I41" s="178"/>
    </row>
    <row r="42" spans="1:9" ht="13.5" customHeight="1">
      <c r="A42" s="178"/>
      <c r="B42" s="178"/>
      <c r="C42" s="178"/>
      <c r="D42" s="178"/>
      <c r="E42" s="178"/>
      <c r="F42" s="178"/>
      <c r="G42" s="178"/>
      <c r="H42" s="178"/>
      <c r="I42" s="178"/>
    </row>
    <row r="43" spans="1:9" ht="13.5" customHeight="1">
      <c r="A43" s="178"/>
      <c r="B43" s="178"/>
      <c r="C43" s="178"/>
      <c r="D43" s="178"/>
      <c r="E43" s="178"/>
      <c r="F43" s="178"/>
      <c r="G43" s="178"/>
      <c r="H43" s="178"/>
      <c r="I43" s="178"/>
    </row>
    <row r="44" spans="1:9" ht="13.5" customHeight="1">
      <c r="A44" s="178"/>
      <c r="B44" s="178"/>
      <c r="C44" s="178"/>
      <c r="D44" s="178"/>
      <c r="E44" s="178"/>
      <c r="F44" s="178"/>
      <c r="G44" s="178"/>
      <c r="H44" s="178"/>
      <c r="I44" s="178"/>
    </row>
    <row r="45" spans="1:9" ht="13.5" customHeight="1">
      <c r="A45" s="178"/>
      <c r="B45" s="178"/>
      <c r="C45" s="178"/>
      <c r="D45" s="178"/>
      <c r="E45" s="178"/>
      <c r="F45" s="178"/>
      <c r="G45" s="178"/>
      <c r="H45" s="178"/>
      <c r="I45" s="178"/>
    </row>
    <row r="46" spans="1:9" ht="13.5" customHeight="1">
      <c r="A46" s="178"/>
      <c r="B46" s="178"/>
      <c r="C46" s="178"/>
      <c r="D46" s="178"/>
      <c r="E46" s="178"/>
      <c r="F46" s="178"/>
      <c r="G46" s="178"/>
      <c r="H46" s="178"/>
      <c r="I46" s="178"/>
    </row>
    <row r="47" spans="1:9" ht="13.5" customHeight="1">
      <c r="A47" s="178"/>
      <c r="B47" s="178"/>
      <c r="C47" s="178"/>
      <c r="D47" s="178"/>
      <c r="E47" s="178"/>
      <c r="F47" s="178"/>
      <c r="G47" s="178"/>
      <c r="H47" s="178"/>
      <c r="I47" s="178"/>
    </row>
    <row r="48" spans="1:9" ht="13.5" customHeight="1">
      <c r="A48" s="178"/>
      <c r="B48" s="178"/>
      <c r="C48" s="178"/>
      <c r="D48" s="178"/>
      <c r="E48" s="178"/>
      <c r="F48" s="178"/>
      <c r="G48" s="178"/>
      <c r="H48" s="178"/>
      <c r="I48" s="178"/>
    </row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0">
    <mergeCell ref="A1:D1"/>
    <mergeCell ref="F1:I1"/>
    <mergeCell ref="A2:D2"/>
    <mergeCell ref="F2:I2"/>
    <mergeCell ref="A3:D3"/>
    <mergeCell ref="F3:I3"/>
    <mergeCell ref="I10:I11"/>
    <mergeCell ref="A4:D4"/>
    <mergeCell ref="F4:I4"/>
    <mergeCell ref="B8:B9"/>
    <mergeCell ref="C8:C9"/>
    <mergeCell ref="D8:D9"/>
    <mergeCell ref="G8:G9"/>
    <mergeCell ref="H8:H9"/>
    <mergeCell ref="I8:I9"/>
    <mergeCell ref="B10:B11"/>
    <mergeCell ref="C10:C11"/>
    <mergeCell ref="D10:D11"/>
    <mergeCell ref="G10:G11"/>
    <mergeCell ref="H10:H11"/>
  </mergeCells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CB198E-B10E-4026-9A19-FE2F9378F302}"/>
</file>

<file path=customXml/itemProps2.xml><?xml version="1.0" encoding="utf-8"?>
<ds:datastoreItem xmlns:ds="http://schemas.openxmlformats.org/officeDocument/2006/customXml" ds:itemID="{8A55935B-C19D-447B-B1AE-815679242167}"/>
</file>

<file path=customXml/itemProps3.xml><?xml version="1.0" encoding="utf-8"?>
<ds:datastoreItem xmlns:ds="http://schemas.openxmlformats.org/officeDocument/2006/customXml" ds:itemID="{4AB12BEB-F8C8-45CF-A84B-9A49F3D0C2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 TACON Sebastien</dc:creator>
  <cp:keywords/>
  <dc:description/>
  <cp:lastModifiedBy>laurent billon</cp:lastModifiedBy>
  <cp:revision/>
  <dcterms:created xsi:type="dcterms:W3CDTF">2023-01-09T11:18:33Z</dcterms:created>
  <dcterms:modified xsi:type="dcterms:W3CDTF">2025-03-17T15:42:39Z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